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120" windowWidth="27315" windowHeight="12075"/>
  </bookViews>
  <sheets>
    <sheet name="Horaires" sheetId="2" r:id="rId1"/>
    <sheet name="CLAUDE MASSE" sheetId="5" r:id="rId2"/>
    <sheet name="MANON CORMIER" sheetId="6" r:id="rId3"/>
    <sheet name="MARCELLIN BERTHELOT" sheetId="7" r:id="rId4"/>
    <sheet name="EMMANUEL DUPATY" sheetId="8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O46" i="2" l="1"/>
  <c r="O31" i="2"/>
  <c r="O16" i="2"/>
  <c r="O1" i="2"/>
</calcChain>
</file>

<file path=xl/sharedStrings.xml><?xml version="1.0" encoding="utf-8"?>
<sst xmlns="http://schemas.openxmlformats.org/spreadsheetml/2006/main" count="539" uniqueCount="70">
  <si>
    <t>CODE_ETB</t>
  </si>
  <si>
    <t>CLAUDE MASSE</t>
  </si>
  <si>
    <t>Etablissement</t>
  </si>
  <si>
    <t>REMARQUES 2015</t>
  </si>
  <si>
    <t>Heures d'entrée</t>
  </si>
  <si>
    <t>Heures de sortie</t>
  </si>
  <si>
    <t>HORAIRE</t>
  </si>
  <si>
    <t>LUN</t>
  </si>
  <si>
    <t>MAR</t>
  </si>
  <si>
    <t>MER</t>
  </si>
  <si>
    <t>JEU</t>
  </si>
  <si>
    <t>VEN</t>
  </si>
  <si>
    <t>SAM</t>
  </si>
  <si>
    <t>DIM</t>
  </si>
  <si>
    <t>MANON CORMIER</t>
  </si>
  <si>
    <t>MARCELLIN BERTHELOT</t>
  </si>
  <si>
    <t>Emmanuel Dupaty</t>
  </si>
  <si>
    <t>CADRE N°1</t>
  </si>
  <si>
    <t>Type d'établissement</t>
  </si>
  <si>
    <t>Nom d'établissement</t>
  </si>
  <si>
    <t>Code établissement (CODE Rectorat)</t>
  </si>
  <si>
    <t>Nom du référent</t>
  </si>
  <si>
    <t>Adresse de l'établissement</t>
  </si>
  <si>
    <t>Ligne(s) TBC desservant l'établissement en 2014</t>
  </si>
  <si>
    <t>Arrêt(s) de bus (ou tram) TBC desservant l'établissement</t>
  </si>
  <si>
    <t>Arrêt(s) secondaire(s) TBC desservant l'établissement</t>
  </si>
  <si>
    <t>Nombre d'élèves de l'établissement :</t>
  </si>
  <si>
    <t>Nombre d'élèves externes :</t>
  </si>
  <si>
    <t>Adresse mail (pour envoi des perturbations sur les lignes de bus ou tram)</t>
  </si>
  <si>
    <t>Temps pris en compte par Keolis</t>
  </si>
  <si>
    <t>Temps que vous souhaiteriez</t>
  </si>
  <si>
    <t xml:space="preserve">Temps (à pied) entre l'arrêt de Bus (ou Tram) et l'entrée de l'établissement </t>
  </si>
  <si>
    <t>CADRE N°2 : Horaires scolaires de la rentrée 2014</t>
  </si>
  <si>
    <t>Heures de début des cours</t>
  </si>
  <si>
    <t>MATIN</t>
  </si>
  <si>
    <t>Heure de DEBUT des cours</t>
  </si>
  <si>
    <t>√</t>
  </si>
  <si>
    <t>MIDI</t>
  </si>
  <si>
    <t>Heure(s) de DEBUT des cours l'après-midi</t>
  </si>
  <si>
    <t>Heures de fin des cours</t>
  </si>
  <si>
    <t>Heure de FIN des cours du MATIN</t>
  </si>
  <si>
    <t>SOIR</t>
  </si>
  <si>
    <t>Heure de FIN des cours</t>
  </si>
  <si>
    <t>En bleu et en gras : horaires de début/fin de cours principaux de l'établissement</t>
  </si>
  <si>
    <t>En noir  : horaires secondaires</t>
  </si>
  <si>
    <t>MISE A JOUR DES HORAIRES : AVRIL 2014</t>
  </si>
  <si>
    <t>Ces horaires seront-elles toujours valables à la rentrée 2015? merci de le confirmer ci-contre :</t>
  </si>
  <si>
    <t xml:space="preserve">OUI : </t>
  </si>
  <si>
    <t>NON  :</t>
  </si>
  <si>
    <r>
      <rPr>
        <i/>
        <u/>
        <sz val="12"/>
        <rFont val="Arial"/>
        <family val="2"/>
      </rPr>
      <t>Dans le cas contraire</t>
    </r>
    <r>
      <rPr>
        <i/>
        <sz val="12"/>
        <rFont val="Arial"/>
        <family val="2"/>
      </rPr>
      <t>, merci de compléter le tableau ci-dessous (Cadre N°3)</t>
    </r>
  </si>
  <si>
    <t>CADRE N°3 : Horaires scolaires de la rentrée 2015</t>
  </si>
  <si>
    <t xml:space="preserve">Merci de surligner les entrées et sorties principales de l'établissement comme suit : </t>
  </si>
  <si>
    <t>Commentaires:</t>
  </si>
  <si>
    <t xml:space="preserve">Visa de l'établissement / Bon pour accord : </t>
  </si>
  <si>
    <t xml:space="preserve">Temps pris en compte </t>
  </si>
  <si>
    <t>Code établissement (CODE Tao)</t>
  </si>
  <si>
    <t>Nom du Principal</t>
  </si>
  <si>
    <t>Ligne(s) TAO desservant l'établissement en 2014</t>
  </si>
  <si>
    <t>Arrêt(s) de bus (ou tram) TAO desservant l'établissement</t>
  </si>
  <si>
    <t>Arrêt(s) secondaire(s) TAO desservant l'établissement</t>
  </si>
  <si>
    <t>EMMANUEL DUPATY</t>
  </si>
  <si>
    <t>Collège</t>
  </si>
  <si>
    <t>Avnene de Paris</t>
  </si>
  <si>
    <t>Ambarès</t>
  </si>
  <si>
    <t>Avenue de Bordeaux</t>
  </si>
  <si>
    <t>Bassens</t>
  </si>
  <si>
    <t>Avenue de Rennes</t>
  </si>
  <si>
    <t>Bègles</t>
  </si>
  <si>
    <t>Rue de Strasbourg</t>
  </si>
  <si>
    <t>Blanquefort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</si>
</sst>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0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theme="0"/>
      <name val="Arial"/>
      <family val="2"/>
    </font>
    <font>
      <b/>
      <sz val="12"/>
      <color theme="2" tint="-0.749992370372631"/>
      <name val="Arial"/>
      <family val="2"/>
    </font>
    <font>
      <sz val="9"/>
      <name val="Arial"/>
      <family val="2"/>
    </font>
    <font>
      <b/>
      <sz val="14"/>
      <color rgb="FF0070C0"/>
      <name val="Calibri"/>
      <family val="2"/>
      <scheme val="minor"/>
    </font>
    <font>
      <b/>
      <sz val="14"/>
      <color rgb="FF00B05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sz val="16"/>
      <color theme="2" tint="-0.49998474074526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i/>
      <sz val="9"/>
      <name val="Arial"/>
      <family val="2"/>
    </font>
    <font>
      <b/>
      <sz val="18"/>
      <color theme="2" tint="-0.499984740745262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i/>
      <sz val="11"/>
      <color theme="2" tint="-0.749992370372631"/>
      <name val="Arial"/>
      <family val="2"/>
    </font>
    <font>
      <i/>
      <sz val="12"/>
      <color rgb="FFFF0000"/>
      <name val="Calibri"/>
      <family val="2"/>
      <scheme val="minor"/>
    </font>
    <font>
      <b/>
      <sz val="12"/>
      <color indexed="10"/>
      <name val="Arial"/>
      <family val="2"/>
    </font>
    <font>
      <i/>
      <sz val="12"/>
      <color indexed="12"/>
      <name val="Arial"/>
      <family val="2"/>
    </font>
    <font>
      <b/>
      <i/>
      <sz val="14"/>
      <name val="Arial"/>
      <family val="2"/>
    </font>
    <font>
      <b/>
      <i/>
      <sz val="14"/>
      <color rgb="FFFF7C80"/>
      <name val="Arial"/>
      <family val="2"/>
    </font>
    <font>
      <b/>
      <sz val="16"/>
      <color rgb="FFFF7C80"/>
      <name val="Arial"/>
      <family val="2"/>
    </font>
    <font>
      <b/>
      <sz val="14"/>
      <color theme="1"/>
      <name val="Calibri"/>
      <family val="2"/>
      <scheme val="minor"/>
    </font>
    <font>
      <i/>
      <sz val="12"/>
      <name val="Arial"/>
      <family val="2"/>
    </font>
    <font>
      <i/>
      <u/>
      <sz val="12"/>
      <name val="Arial"/>
      <family val="2"/>
    </font>
    <font>
      <b/>
      <sz val="20"/>
      <color rgb="FFFF7C80"/>
      <name val="Arial"/>
      <family val="2"/>
    </font>
    <font>
      <b/>
      <i/>
      <sz val="14"/>
      <color rgb="FFFF0000"/>
      <name val="Arial"/>
      <family val="2"/>
    </font>
    <font>
      <i/>
      <sz val="12"/>
      <color indexed="10"/>
      <name val="Arial"/>
      <family val="2"/>
    </font>
    <font>
      <b/>
      <u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Up">
        <bgColor theme="0"/>
      </patternFill>
    </fill>
    <fill>
      <patternFill patternType="solid">
        <fgColor theme="0"/>
        <bgColor indexed="64"/>
      </patternFill>
    </fill>
    <fill>
      <patternFill patternType="lightUp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2" tint="-0.24994659260841701"/>
      </left>
      <right/>
      <top style="medium">
        <color theme="2" tint="-0.24994659260841701"/>
      </top>
      <bottom/>
      <diagonal/>
    </border>
    <border>
      <left/>
      <right/>
      <top style="medium">
        <color theme="2" tint="-0.24994659260841701"/>
      </top>
      <bottom/>
      <diagonal/>
    </border>
    <border>
      <left/>
      <right style="medium">
        <color theme="2" tint="-0.24994659260841701"/>
      </right>
      <top style="medium">
        <color theme="2" tint="-0.24994659260841701"/>
      </top>
      <bottom/>
      <diagonal/>
    </border>
    <border>
      <left style="medium">
        <color theme="2" tint="-0.24994659260841701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medium">
        <color theme="2" tint="-0.2499465926084170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2" tint="-0.24994659260841701"/>
      </left>
      <right/>
      <top/>
      <bottom style="medium">
        <color theme="2" tint="-0.24994659260841701"/>
      </bottom>
      <diagonal/>
    </border>
    <border>
      <left/>
      <right/>
      <top/>
      <bottom style="medium">
        <color theme="2" tint="-0.24994659260841701"/>
      </bottom>
      <diagonal/>
    </border>
    <border>
      <left/>
      <right style="medium">
        <color theme="2" tint="-0.24994659260841701"/>
      </right>
      <top/>
      <bottom style="medium">
        <color theme="2" tint="-0.24994659260841701"/>
      </bottom>
      <diagonal/>
    </border>
    <border>
      <left style="medium">
        <color theme="2" tint="-0.24994659260841701"/>
      </left>
      <right style="medium">
        <color indexed="64"/>
      </right>
      <top style="medium">
        <color theme="2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theme="2" tint="-0.24994659260841701"/>
      </top>
      <bottom/>
      <diagonal/>
    </border>
    <border>
      <left style="medium">
        <color indexed="64"/>
      </left>
      <right/>
      <top style="medium">
        <color theme="2" tint="-0.2499465926084170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4" fillId="2" borderId="0" xfId="0" applyFont="1" applyFill="1"/>
    <xf numFmtId="0" fontId="7" fillId="2" borderId="0" xfId="0" applyFont="1" applyFill="1" applyBorder="1"/>
    <xf numFmtId="0" fontId="4" fillId="0" borderId="0" xfId="0" applyFont="1" applyFill="1"/>
    <xf numFmtId="0" fontId="8" fillId="3" borderId="0" xfId="0" applyFont="1" applyFill="1" applyBorder="1"/>
    <xf numFmtId="0" fontId="0" fillId="0" borderId="0" xfId="0" applyFill="1"/>
    <xf numFmtId="0" fontId="0" fillId="0" borderId="0" xfId="0" applyFill="1" applyBorder="1"/>
    <xf numFmtId="0" fontId="9" fillId="3" borderId="0" xfId="0" applyFont="1" applyFill="1" applyBorder="1" applyAlignment="1">
      <alignment horizontal="center"/>
    </xf>
    <xf numFmtId="20" fontId="10" fillId="4" borderId="0" xfId="0" applyNumberFormat="1" applyFont="1" applyFill="1" applyBorder="1" applyAlignment="1">
      <alignment horizontal="left" vertical="center"/>
    </xf>
    <xf numFmtId="0" fontId="2" fillId="4" borderId="0" xfId="0" applyFont="1" applyFill="1"/>
    <xf numFmtId="0" fontId="2" fillId="0" borderId="0" xfId="0" applyFont="1" applyFill="1"/>
    <xf numFmtId="20" fontId="10" fillId="5" borderId="0" xfId="0" applyNumberFormat="1" applyFont="1" applyFill="1" applyBorder="1" applyAlignment="1">
      <alignment horizontal="left" vertical="center"/>
    </xf>
    <xf numFmtId="0" fontId="2" fillId="5" borderId="0" xfId="0" applyFont="1" applyFill="1"/>
    <xf numFmtId="20" fontId="11" fillId="0" borderId="0" xfId="0" applyNumberFormat="1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center"/>
    </xf>
    <xf numFmtId="20" fontId="1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/>
    </xf>
    <xf numFmtId="20" fontId="13" fillId="0" borderId="1" xfId="1" applyNumberFormat="1" applyFont="1" applyBorder="1" applyAlignment="1">
      <alignment horizontal="center" vertical="center"/>
    </xf>
    <xf numFmtId="0" fontId="1" fillId="0" borderId="0" xfId="1"/>
    <xf numFmtId="0" fontId="14" fillId="0" borderId="1" xfId="1" applyFont="1" applyFill="1" applyBorder="1" applyAlignment="1">
      <alignment horizontal="center" vertical="center"/>
    </xf>
    <xf numFmtId="0" fontId="1" fillId="6" borderId="1" xfId="1" applyFill="1" applyBorder="1"/>
    <xf numFmtId="0" fontId="3" fillId="0" borderId="0" xfId="0" applyFont="1" applyFill="1" applyBorder="1" applyAlignment="1">
      <alignment horizontal="center" vertical="center"/>
    </xf>
    <xf numFmtId="0" fontId="0" fillId="0" borderId="1" xfId="0" applyFill="1" applyBorder="1"/>
    <xf numFmtId="20" fontId="15" fillId="0" borderId="1" xfId="0" applyNumberFormat="1" applyFont="1" applyBorder="1" applyAlignment="1">
      <alignment horizontal="center" vertical="center"/>
    </xf>
    <xf numFmtId="0" fontId="1" fillId="7" borderId="0" xfId="1" applyFill="1"/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20" fontId="13" fillId="0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6" borderId="1" xfId="2" applyFill="1" applyBorder="1"/>
    <xf numFmtId="20" fontId="15" fillId="0" borderId="1" xfId="0" applyNumberFormat="1" applyFont="1" applyFill="1" applyBorder="1" applyAlignment="1">
      <alignment horizontal="center" vertical="center"/>
    </xf>
    <xf numFmtId="0" fontId="0" fillId="6" borderId="1" xfId="0" applyFill="1" applyBorder="1"/>
    <xf numFmtId="0" fontId="1" fillId="7" borderId="0" xfId="1" applyFill="1" applyBorder="1"/>
    <xf numFmtId="0" fontId="17" fillId="7" borderId="3" xfId="1" applyFont="1" applyFill="1" applyBorder="1"/>
    <xf numFmtId="0" fontId="17" fillId="7" borderId="4" xfId="1" applyFont="1" applyFill="1" applyBorder="1"/>
    <xf numFmtId="0" fontId="1" fillId="7" borderId="4" xfId="1" applyFill="1" applyBorder="1"/>
    <xf numFmtId="0" fontId="1" fillId="7" borderId="5" xfId="1" applyFill="1" applyBorder="1"/>
    <xf numFmtId="0" fontId="1" fillId="7" borderId="6" xfId="1" applyFill="1" applyBorder="1"/>
    <xf numFmtId="0" fontId="18" fillId="7" borderId="7" xfId="1" applyFont="1" applyFill="1" applyBorder="1" applyAlignment="1">
      <alignment horizontal="left" vertical="center"/>
    </xf>
    <xf numFmtId="0" fontId="1" fillId="7" borderId="7" xfId="1" applyFill="1" applyBorder="1" applyAlignment="1">
      <alignment vertical="center"/>
    </xf>
    <xf numFmtId="0" fontId="1" fillId="7" borderId="8" xfId="1" applyFill="1" applyBorder="1"/>
    <xf numFmtId="0" fontId="20" fillId="7" borderId="0" xfId="1" applyFont="1" applyFill="1" applyBorder="1" applyAlignment="1">
      <alignment vertical="center"/>
    </xf>
    <xf numFmtId="0" fontId="1" fillId="7" borderId="0" xfId="1" applyFill="1" applyBorder="1" applyAlignment="1">
      <alignment vertical="center"/>
    </xf>
    <xf numFmtId="0" fontId="21" fillId="9" borderId="7" xfId="1" applyFont="1" applyFill="1" applyBorder="1" applyAlignment="1" applyProtection="1">
      <alignment vertical="center"/>
      <protection locked="0"/>
    </xf>
    <xf numFmtId="0" fontId="18" fillId="7" borderId="0" xfId="1" applyFont="1" applyFill="1" applyBorder="1" applyAlignment="1">
      <alignment vertical="center"/>
    </xf>
    <xf numFmtId="0" fontId="18" fillId="9" borderId="7" xfId="1" applyFont="1" applyFill="1" applyBorder="1" applyAlignment="1" applyProtection="1">
      <alignment horizontal="left" vertical="center"/>
      <protection locked="0"/>
    </xf>
    <xf numFmtId="0" fontId="18" fillId="7" borderId="7" xfId="1" applyFont="1" applyFill="1" applyBorder="1" applyAlignment="1">
      <alignment horizontal="left"/>
    </xf>
    <xf numFmtId="0" fontId="18" fillId="7" borderId="7" xfId="1" applyFont="1" applyFill="1" applyBorder="1" applyAlignment="1"/>
    <xf numFmtId="0" fontId="18" fillId="7" borderId="7" xfId="1" applyFont="1" applyFill="1" applyBorder="1" applyAlignment="1">
      <alignment vertical="center"/>
    </xf>
    <xf numFmtId="0" fontId="1" fillId="7" borderId="13" xfId="1" applyFill="1" applyBorder="1"/>
    <xf numFmtId="0" fontId="1" fillId="7" borderId="14" xfId="1" applyFill="1" applyBorder="1"/>
    <xf numFmtId="0" fontId="23" fillId="7" borderId="14" xfId="1" applyFont="1" applyFill="1" applyBorder="1"/>
    <xf numFmtId="0" fontId="1" fillId="7" borderId="15" xfId="1" applyFill="1" applyBorder="1"/>
    <xf numFmtId="0" fontId="23" fillId="7" borderId="0" xfId="1" applyFont="1" applyFill="1" applyBorder="1"/>
    <xf numFmtId="0" fontId="24" fillId="7" borderId="16" xfId="2" applyFont="1" applyFill="1" applyBorder="1" applyAlignment="1">
      <alignment horizontal="left" vertical="center"/>
    </xf>
    <xf numFmtId="0" fontId="24" fillId="7" borderId="4" xfId="2" applyFont="1" applyFill="1" applyBorder="1" applyAlignment="1">
      <alignment horizontal="left" vertical="center"/>
    </xf>
    <xf numFmtId="0" fontId="1" fillId="7" borderId="4" xfId="2" applyFill="1" applyBorder="1" applyAlignment="1">
      <alignment horizontal="left"/>
    </xf>
    <xf numFmtId="0" fontId="23" fillId="7" borderId="4" xfId="2" applyFont="1" applyFill="1" applyBorder="1"/>
    <xf numFmtId="0" fontId="1" fillId="7" borderId="4" xfId="2" applyFill="1" applyBorder="1"/>
    <xf numFmtId="0" fontId="1" fillId="7" borderId="5" xfId="2" applyFill="1" applyBorder="1"/>
    <xf numFmtId="0" fontId="25" fillId="7" borderId="6" xfId="2" applyFont="1" applyFill="1" applyBorder="1" applyAlignment="1">
      <alignment vertical="center"/>
    </xf>
    <xf numFmtId="0" fontId="25" fillId="7" borderId="0" xfId="2" applyFont="1" applyFill="1" applyBorder="1" applyAlignment="1">
      <alignment vertical="center"/>
    </xf>
    <xf numFmtId="0" fontId="1" fillId="7" borderId="8" xfId="2" applyFill="1" applyBorder="1"/>
    <xf numFmtId="0" fontId="1" fillId="7" borderId="0" xfId="1" applyFill="1" applyAlignment="1">
      <alignment vertical="center"/>
    </xf>
    <xf numFmtId="0" fontId="1" fillId="7" borderId="6" xfId="2" applyFill="1" applyBorder="1"/>
    <xf numFmtId="20" fontId="11" fillId="7" borderId="0" xfId="1" applyNumberFormat="1" applyFont="1" applyFill="1" applyBorder="1" applyAlignment="1">
      <alignment horizontal="left" vertical="center"/>
    </xf>
    <xf numFmtId="0" fontId="2" fillId="7" borderId="0" xfId="1" applyFont="1" applyFill="1"/>
    <xf numFmtId="0" fontId="1" fillId="7" borderId="0" xfId="2" applyFill="1" applyBorder="1"/>
    <xf numFmtId="20" fontId="12" fillId="7" borderId="1" xfId="1" applyNumberFormat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0" fontId="21" fillId="7" borderId="1" xfId="1" applyFont="1" applyFill="1" applyBorder="1" applyAlignment="1">
      <alignment horizontal="left" vertical="center" wrapText="1"/>
    </xf>
    <xf numFmtId="20" fontId="15" fillId="7" borderId="1" xfId="1" applyNumberFormat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21" fillId="7" borderId="1" xfId="1" applyFont="1" applyFill="1" applyBorder="1" applyAlignment="1">
      <alignment vertical="center" wrapText="1"/>
    </xf>
    <xf numFmtId="20" fontId="13" fillId="7" borderId="1" xfId="1" applyNumberFormat="1" applyFont="1" applyFill="1" applyBorder="1" applyAlignment="1">
      <alignment horizontal="center" vertical="center"/>
    </xf>
    <xf numFmtId="0" fontId="1" fillId="7" borderId="0" xfId="2" applyFill="1" applyBorder="1" applyAlignment="1">
      <alignment horizontal="center"/>
    </xf>
    <xf numFmtId="0" fontId="15" fillId="7" borderId="0" xfId="1" applyFont="1" applyFill="1" applyAlignment="1">
      <alignment vertical="center"/>
    </xf>
    <xf numFmtId="0" fontId="16" fillId="7" borderId="1" xfId="1" applyFont="1" applyFill="1" applyBorder="1" applyAlignment="1">
      <alignment horizontal="center" vertical="center"/>
    </xf>
    <xf numFmtId="0" fontId="27" fillId="7" borderId="0" xfId="2" applyFont="1" applyFill="1" applyBorder="1" applyAlignment="1">
      <alignment vertical="center"/>
    </xf>
    <xf numFmtId="0" fontId="19" fillId="7" borderId="6" xfId="2" applyFont="1" applyFill="1" applyBorder="1" applyAlignment="1">
      <alignment horizontal="center" vertical="center"/>
    </xf>
    <xf numFmtId="0" fontId="19" fillId="7" borderId="0" xfId="2" applyFont="1" applyFill="1" applyBorder="1" applyAlignment="1">
      <alignment horizontal="center" vertical="center"/>
    </xf>
    <xf numFmtId="0" fontId="28" fillId="7" borderId="0" xfId="1" applyFont="1" applyFill="1" applyAlignment="1">
      <alignment horizontal="right"/>
    </xf>
    <xf numFmtId="0" fontId="1" fillId="7" borderId="13" xfId="2" applyFill="1" applyBorder="1"/>
    <xf numFmtId="0" fontId="1" fillId="7" borderId="14" xfId="2" applyFill="1" applyBorder="1"/>
    <xf numFmtId="0" fontId="1" fillId="7" borderId="15" xfId="2" applyFill="1" applyBorder="1"/>
    <xf numFmtId="0" fontId="29" fillId="7" borderId="0" xfId="2" applyFont="1" applyFill="1" applyBorder="1" applyAlignment="1">
      <alignment horizontal="left" vertical="center"/>
    </xf>
    <xf numFmtId="0" fontId="30" fillId="7" borderId="0" xfId="2" applyFont="1" applyFill="1" applyBorder="1" applyAlignment="1">
      <alignment vertical="center"/>
    </xf>
    <xf numFmtId="0" fontId="31" fillId="7" borderId="0" xfId="2" applyFont="1" applyFill="1" applyBorder="1" applyAlignment="1">
      <alignment vertical="center"/>
    </xf>
    <xf numFmtId="0" fontId="32" fillId="7" borderId="0" xfId="2" applyFont="1" applyFill="1" applyBorder="1" applyAlignment="1">
      <alignment vertical="center" wrapText="1"/>
    </xf>
    <xf numFmtId="0" fontId="33" fillId="7" borderId="0" xfId="2" applyFont="1" applyFill="1" applyBorder="1" applyAlignment="1">
      <alignment vertical="center"/>
    </xf>
    <xf numFmtId="0" fontId="34" fillId="7" borderId="0" xfId="2" applyFont="1" applyFill="1" applyBorder="1" applyAlignment="1">
      <alignment horizontal="right" vertical="center"/>
    </xf>
    <xf numFmtId="0" fontId="19" fillId="7" borderId="20" xfId="2" applyFont="1" applyFill="1" applyBorder="1" applyAlignment="1" applyProtection="1">
      <alignment horizontal="center" vertical="center"/>
      <protection locked="0"/>
    </xf>
    <xf numFmtId="0" fontId="33" fillId="7" borderId="0" xfId="2" applyFont="1" applyFill="1" applyBorder="1" applyAlignment="1">
      <alignment vertical="center" wrapText="1"/>
    </xf>
    <xf numFmtId="0" fontId="35" fillId="7" borderId="0" xfId="2" applyFont="1" applyFill="1" applyBorder="1" applyAlignment="1">
      <alignment vertical="center"/>
    </xf>
    <xf numFmtId="0" fontId="37" fillId="7" borderId="0" xfId="2" applyFont="1" applyFill="1" applyBorder="1" applyAlignment="1">
      <alignment vertical="center" wrapText="1"/>
    </xf>
    <xf numFmtId="0" fontId="24" fillId="7" borderId="21" xfId="2" applyFont="1" applyFill="1" applyBorder="1" applyAlignment="1">
      <alignment horizontal="left" vertical="center"/>
    </xf>
    <xf numFmtId="0" fontId="24" fillId="7" borderId="22" xfId="2" applyFont="1" applyFill="1" applyBorder="1" applyAlignment="1">
      <alignment horizontal="left" vertical="center"/>
    </xf>
    <xf numFmtId="0" fontId="24" fillId="7" borderId="6" xfId="2" applyFont="1" applyFill="1" applyBorder="1" applyAlignment="1">
      <alignment horizontal="left" vertical="center"/>
    </xf>
    <xf numFmtId="0" fontId="24" fillId="7" borderId="0" xfId="2" applyFont="1" applyFill="1" applyBorder="1" applyAlignment="1">
      <alignment horizontal="left" vertical="center"/>
    </xf>
    <xf numFmtId="0" fontId="1" fillId="7" borderId="0" xfId="2" applyFill="1" applyBorder="1" applyAlignment="1">
      <alignment horizontal="left"/>
    </xf>
    <xf numFmtId="0" fontId="23" fillId="7" borderId="0" xfId="2" applyFont="1" applyFill="1" applyBorder="1"/>
    <xf numFmtId="0" fontId="38" fillId="7" borderId="0" xfId="2" applyFont="1" applyFill="1" applyBorder="1" applyAlignment="1">
      <alignment horizontal="left" vertical="center"/>
    </xf>
    <xf numFmtId="0" fontId="39" fillId="7" borderId="0" xfId="2" applyFont="1" applyFill="1" applyBorder="1" applyAlignment="1">
      <alignment vertical="center"/>
    </xf>
    <xf numFmtId="0" fontId="1" fillId="7" borderId="7" xfId="2" applyFill="1" applyBorder="1"/>
    <xf numFmtId="0" fontId="26" fillId="7" borderId="0" xfId="2" applyFont="1" applyFill="1" applyBorder="1" applyAlignment="1">
      <alignment horizontal="left" vertical="center"/>
    </xf>
    <xf numFmtId="0" fontId="1" fillId="7" borderId="0" xfId="2" applyFill="1" applyBorder="1" applyAlignment="1" applyProtection="1">
      <alignment horizontal="center"/>
      <protection locked="0"/>
    </xf>
    <xf numFmtId="0" fontId="1" fillId="7" borderId="0" xfId="2" applyFill="1"/>
    <xf numFmtId="0" fontId="17" fillId="7" borderId="3" xfId="2" applyFont="1" applyFill="1" applyBorder="1"/>
    <xf numFmtId="0" fontId="17" fillId="7" borderId="4" xfId="2" applyFont="1" applyFill="1" applyBorder="1"/>
    <xf numFmtId="0" fontId="18" fillId="7" borderId="7" xfId="2" applyFont="1" applyFill="1" applyBorder="1" applyAlignment="1">
      <alignment horizontal="left" vertical="center"/>
    </xf>
    <xf numFmtId="0" fontId="1" fillId="7" borderId="7" xfId="2" applyFill="1" applyBorder="1" applyAlignment="1">
      <alignment vertical="center"/>
    </xf>
    <xf numFmtId="0" fontId="20" fillId="7" borderId="0" xfId="2" applyFont="1" applyFill="1" applyBorder="1" applyAlignment="1">
      <alignment vertical="center"/>
    </xf>
    <xf numFmtId="0" fontId="1" fillId="7" borderId="0" xfId="2" applyFill="1" applyBorder="1" applyAlignment="1">
      <alignment vertical="center"/>
    </xf>
    <xf numFmtId="0" fontId="21" fillId="9" borderId="7" xfId="2" applyFont="1" applyFill="1" applyBorder="1" applyAlignment="1" applyProtection="1">
      <alignment vertical="center"/>
      <protection locked="0"/>
    </xf>
    <xf numFmtId="0" fontId="18" fillId="7" borderId="0" xfId="2" applyFont="1" applyFill="1" applyBorder="1" applyAlignment="1">
      <alignment vertical="center"/>
    </xf>
    <xf numFmtId="0" fontId="18" fillId="9" borderId="7" xfId="2" applyFont="1" applyFill="1" applyBorder="1" applyAlignment="1" applyProtection="1">
      <alignment horizontal="left" vertical="center"/>
      <protection locked="0"/>
    </xf>
    <xf numFmtId="0" fontId="18" fillId="7" borderId="7" xfId="2" applyFont="1" applyFill="1" applyBorder="1" applyAlignment="1">
      <alignment horizontal="left"/>
    </xf>
    <xf numFmtId="0" fontId="18" fillId="7" borderId="7" xfId="2" applyFont="1" applyFill="1" applyBorder="1" applyAlignment="1"/>
    <xf numFmtId="0" fontId="18" fillId="7" borderId="7" xfId="2" applyFont="1" applyFill="1" applyBorder="1" applyAlignment="1">
      <alignment vertical="center"/>
    </xf>
    <xf numFmtId="0" fontId="23" fillId="7" borderId="14" xfId="2" applyFont="1" applyFill="1" applyBorder="1"/>
    <xf numFmtId="0" fontId="1" fillId="7" borderId="0" xfId="2" applyFill="1" applyAlignment="1">
      <alignment vertical="center"/>
    </xf>
    <xf numFmtId="20" fontId="11" fillId="7" borderId="0" xfId="2" applyNumberFormat="1" applyFont="1" applyFill="1" applyBorder="1" applyAlignment="1">
      <alignment horizontal="left" vertical="center"/>
    </xf>
    <xf numFmtId="0" fontId="2" fillId="7" borderId="0" xfId="2" applyFont="1" applyFill="1"/>
    <xf numFmtId="20" fontId="12" fillId="7" borderId="1" xfId="2" applyNumberFormat="1" applyFont="1" applyFill="1" applyBorder="1" applyAlignment="1">
      <alignment horizontal="center" vertical="center"/>
    </xf>
    <xf numFmtId="0" fontId="3" fillId="7" borderId="1" xfId="2" applyFont="1" applyFill="1" applyBorder="1" applyAlignment="1">
      <alignment horizontal="center" vertical="center"/>
    </xf>
    <xf numFmtId="0" fontId="21" fillId="7" borderId="1" xfId="2" applyFont="1" applyFill="1" applyBorder="1" applyAlignment="1">
      <alignment horizontal="left" vertical="center" wrapText="1"/>
    </xf>
    <xf numFmtId="0" fontId="15" fillId="6" borderId="17" xfId="2" applyFont="1" applyFill="1" applyBorder="1" applyAlignment="1">
      <alignment horizontal="center" vertical="center"/>
    </xf>
    <xf numFmtId="0" fontId="21" fillId="7" borderId="1" xfId="2" applyFont="1" applyFill="1" applyBorder="1" applyAlignment="1">
      <alignment vertical="center" wrapText="1"/>
    </xf>
    <xf numFmtId="20" fontId="13" fillId="7" borderId="1" xfId="2" applyNumberFormat="1" applyFont="1" applyFill="1" applyBorder="1" applyAlignment="1">
      <alignment horizontal="center" vertical="center"/>
    </xf>
    <xf numFmtId="0" fontId="14" fillId="7" borderId="1" xfId="2" applyFont="1" applyFill="1" applyBorder="1" applyAlignment="1">
      <alignment horizontal="center" vertical="center"/>
    </xf>
    <xf numFmtId="0" fontId="15" fillId="7" borderId="0" xfId="2" applyFont="1" applyFill="1" applyAlignment="1">
      <alignment vertical="center"/>
    </xf>
    <xf numFmtId="20" fontId="15" fillId="7" borderId="1" xfId="2" applyNumberFormat="1" applyFont="1" applyFill="1" applyBorder="1" applyAlignment="1">
      <alignment horizontal="center" vertical="center"/>
    </xf>
    <xf numFmtId="0" fontId="16" fillId="7" borderId="1" xfId="2" applyFont="1" applyFill="1" applyBorder="1" applyAlignment="1">
      <alignment horizontal="center" vertical="center"/>
    </xf>
    <xf numFmtId="0" fontId="28" fillId="7" borderId="0" xfId="2" applyFont="1" applyFill="1" applyAlignment="1">
      <alignment horizontal="right"/>
    </xf>
    <xf numFmtId="0" fontId="0" fillId="0" borderId="2" xfId="0" applyFill="1" applyBorder="1" applyAlignment="1"/>
    <xf numFmtId="0" fontId="0" fillId="0" borderId="2" xfId="0" applyBorder="1" applyAlignment="1"/>
    <xf numFmtId="0" fontId="23" fillId="7" borderId="14" xfId="2" applyFont="1" applyFill="1" applyBorder="1" applyAlignment="1">
      <alignment horizontal="left" wrapText="1"/>
    </xf>
    <xf numFmtId="0" fontId="40" fillId="7" borderId="23" xfId="2" applyFont="1" applyFill="1" applyBorder="1" applyAlignment="1" applyProtection="1">
      <alignment horizontal="left" vertical="top"/>
      <protection locked="0"/>
    </xf>
    <xf numFmtId="0" fontId="40" fillId="7" borderId="24" xfId="2" applyFont="1" applyFill="1" applyBorder="1" applyAlignment="1" applyProtection="1">
      <alignment horizontal="left" vertical="top"/>
      <protection locked="0"/>
    </xf>
    <xf numFmtId="0" fontId="40" fillId="7" borderId="25" xfId="2" applyFont="1" applyFill="1" applyBorder="1" applyAlignment="1" applyProtection="1">
      <alignment horizontal="left" vertical="top"/>
      <protection locked="0"/>
    </xf>
    <xf numFmtId="0" fontId="40" fillId="7" borderId="26" xfId="2" applyFont="1" applyFill="1" applyBorder="1" applyAlignment="1" applyProtection="1">
      <alignment horizontal="left" vertical="top"/>
      <protection locked="0"/>
    </xf>
    <xf numFmtId="0" fontId="40" fillId="7" borderId="0" xfId="2" applyFont="1" applyFill="1" applyBorder="1" applyAlignment="1" applyProtection="1">
      <alignment horizontal="left" vertical="top"/>
      <protection locked="0"/>
    </xf>
    <xf numFmtId="0" fontId="40" fillId="7" borderId="27" xfId="2" applyFont="1" applyFill="1" applyBorder="1" applyAlignment="1" applyProtection="1">
      <alignment horizontal="left" vertical="top"/>
      <protection locked="0"/>
    </xf>
    <xf numFmtId="0" fontId="40" fillId="7" borderId="28" xfId="2" applyFont="1" applyFill="1" applyBorder="1" applyAlignment="1" applyProtection="1">
      <alignment horizontal="left" vertical="top"/>
      <protection locked="0"/>
    </xf>
    <xf numFmtId="0" fontId="40" fillId="7" borderId="29" xfId="2" applyFont="1" applyFill="1" applyBorder="1" applyAlignment="1" applyProtection="1">
      <alignment horizontal="left" vertical="top"/>
      <protection locked="0"/>
    </xf>
    <xf numFmtId="0" fontId="40" fillId="7" borderId="30" xfId="2" applyFont="1" applyFill="1" applyBorder="1" applyAlignment="1" applyProtection="1">
      <alignment horizontal="left" vertical="top"/>
      <protection locked="0"/>
    </xf>
    <xf numFmtId="0" fontId="26" fillId="7" borderId="7" xfId="2" applyFont="1" applyFill="1" applyBorder="1" applyAlignment="1">
      <alignment horizontal="right" vertical="center"/>
    </xf>
    <xf numFmtId="0" fontId="1" fillId="7" borderId="7" xfId="2" applyFill="1" applyBorder="1" applyAlignment="1" applyProtection="1">
      <alignment horizontal="center"/>
      <protection locked="0"/>
    </xf>
    <xf numFmtId="0" fontId="26" fillId="7" borderId="17" xfId="1" applyFont="1" applyFill="1" applyBorder="1" applyAlignment="1">
      <alignment horizontal="center" vertical="center"/>
    </xf>
    <xf numFmtId="0" fontId="26" fillId="7" borderId="18" xfId="1" applyFont="1" applyFill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26" fillId="7" borderId="1" xfId="1" applyFont="1" applyFill="1" applyBorder="1" applyAlignment="1">
      <alignment horizontal="center" vertical="center"/>
    </xf>
    <xf numFmtId="0" fontId="10" fillId="10" borderId="9" xfId="1" applyFont="1" applyFill="1" applyBorder="1" applyAlignment="1">
      <alignment horizontal="center" vertical="center" wrapText="1"/>
    </xf>
    <xf numFmtId="0" fontId="10" fillId="10" borderId="10" xfId="1" applyFont="1" applyFill="1" applyBorder="1" applyAlignment="1">
      <alignment horizontal="center" vertical="center" wrapText="1"/>
    </xf>
    <xf numFmtId="0" fontId="19" fillId="9" borderId="11" xfId="1" applyFont="1" applyFill="1" applyBorder="1" applyAlignment="1">
      <alignment horizontal="center" vertical="center"/>
    </xf>
    <xf numFmtId="0" fontId="19" fillId="9" borderId="12" xfId="1" applyFont="1" applyFill="1" applyBorder="1" applyAlignment="1">
      <alignment horizontal="center" vertical="center"/>
    </xf>
    <xf numFmtId="0" fontId="19" fillId="7" borderId="11" xfId="1" applyFont="1" applyFill="1" applyBorder="1" applyAlignment="1" applyProtection="1">
      <alignment horizontal="center" vertical="center"/>
      <protection locked="0"/>
    </xf>
    <xf numFmtId="0" fontId="19" fillId="7" borderId="12" xfId="1" applyFont="1" applyFill="1" applyBorder="1" applyAlignment="1" applyProtection="1">
      <alignment horizontal="center" vertical="center"/>
      <protection locked="0"/>
    </xf>
    <xf numFmtId="0" fontId="19" fillId="9" borderId="7" xfId="1" applyFont="1" applyFill="1" applyBorder="1" applyAlignment="1">
      <alignment horizontal="center" vertical="center"/>
    </xf>
    <xf numFmtId="0" fontId="22" fillId="9" borderId="7" xfId="1" applyFont="1" applyFill="1" applyBorder="1" applyAlignment="1" applyProtection="1">
      <alignment horizontal="center" vertical="center"/>
      <protection locked="0"/>
    </xf>
    <xf numFmtId="0" fontId="18" fillId="9" borderId="7" xfId="1" applyFont="1" applyFill="1" applyBorder="1" applyAlignment="1" applyProtection="1">
      <alignment horizontal="center"/>
      <protection locked="0"/>
    </xf>
    <xf numFmtId="0" fontId="18" fillId="9" borderId="7" xfId="1" applyFont="1" applyFill="1" applyBorder="1" applyAlignment="1" applyProtection="1">
      <alignment horizontal="center" wrapText="1"/>
      <protection locked="0"/>
    </xf>
    <xf numFmtId="0" fontId="19" fillId="7" borderId="7" xfId="2" applyFont="1" applyFill="1" applyBorder="1" applyAlignment="1">
      <alignment horizontal="center" vertical="center"/>
    </xf>
    <xf numFmtId="0" fontId="19" fillId="7" borderId="7" xfId="1" applyFont="1" applyFill="1" applyBorder="1" applyAlignment="1">
      <alignment horizontal="center" vertical="center"/>
    </xf>
    <xf numFmtId="0" fontId="18" fillId="7" borderId="7" xfId="1" applyFont="1" applyFill="1" applyBorder="1" applyAlignment="1">
      <alignment horizontal="center" vertical="center"/>
    </xf>
    <xf numFmtId="0" fontId="18" fillId="9" borderId="7" xfId="1" applyFont="1" applyFill="1" applyBorder="1" applyAlignment="1" applyProtection="1">
      <alignment horizontal="center" vertical="center"/>
      <protection locked="0"/>
    </xf>
    <xf numFmtId="0" fontId="18" fillId="9" borderId="0" xfId="1" applyFont="1" applyFill="1" applyBorder="1" applyAlignment="1" applyProtection="1">
      <alignment horizontal="left" vertical="center"/>
      <protection locked="0"/>
    </xf>
    <xf numFmtId="0" fontId="18" fillId="9" borderId="7" xfId="1" applyFont="1" applyFill="1" applyBorder="1" applyAlignment="1" applyProtection="1">
      <alignment horizontal="left" vertical="center"/>
      <protection locked="0"/>
    </xf>
    <xf numFmtId="0" fontId="26" fillId="7" borderId="17" xfId="2" applyFont="1" applyFill="1" applyBorder="1" applyAlignment="1">
      <alignment horizontal="center" vertical="center"/>
    </xf>
    <xf numFmtId="0" fontId="26" fillId="7" borderId="18" xfId="2" applyFont="1" applyFill="1" applyBorder="1" applyAlignment="1">
      <alignment horizontal="center" vertical="center"/>
    </xf>
    <xf numFmtId="0" fontId="1" fillId="0" borderId="18" xfId="2" applyBorder="1" applyAlignment="1">
      <alignment horizontal="center" vertical="center"/>
    </xf>
    <xf numFmtId="0" fontId="1" fillId="0" borderId="19" xfId="2" applyBorder="1" applyAlignment="1">
      <alignment horizontal="center" vertical="center"/>
    </xf>
    <xf numFmtId="0" fontId="26" fillId="7" borderId="1" xfId="2" applyFont="1" applyFill="1" applyBorder="1" applyAlignment="1">
      <alignment horizontal="center" vertical="center"/>
    </xf>
    <xf numFmtId="0" fontId="10" fillId="10" borderId="9" xfId="2" applyFont="1" applyFill="1" applyBorder="1" applyAlignment="1">
      <alignment horizontal="center" vertical="center" wrapText="1"/>
    </xf>
    <xf numFmtId="0" fontId="10" fillId="10" borderId="10" xfId="2" applyFont="1" applyFill="1" applyBorder="1" applyAlignment="1">
      <alignment horizontal="center" vertical="center" wrapText="1"/>
    </xf>
    <xf numFmtId="0" fontId="19" fillId="9" borderId="11" xfId="2" applyFont="1" applyFill="1" applyBorder="1" applyAlignment="1">
      <alignment horizontal="center" vertical="center"/>
    </xf>
    <xf numFmtId="0" fontId="19" fillId="9" borderId="12" xfId="2" applyFont="1" applyFill="1" applyBorder="1" applyAlignment="1">
      <alignment horizontal="center" vertical="center"/>
    </xf>
    <xf numFmtId="0" fontId="19" fillId="7" borderId="11" xfId="2" applyFont="1" applyFill="1" applyBorder="1" applyAlignment="1" applyProtection="1">
      <alignment horizontal="center" vertical="center"/>
      <protection locked="0"/>
    </xf>
    <xf numFmtId="0" fontId="19" fillId="7" borderId="12" xfId="2" applyFont="1" applyFill="1" applyBorder="1" applyAlignment="1" applyProtection="1">
      <alignment horizontal="center" vertical="center"/>
      <protection locked="0"/>
    </xf>
    <xf numFmtId="0" fontId="19" fillId="9" borderId="7" xfId="2" applyFont="1" applyFill="1" applyBorder="1" applyAlignment="1">
      <alignment horizontal="center" vertical="center"/>
    </xf>
    <xf numFmtId="0" fontId="22" fillId="9" borderId="7" xfId="2" applyFont="1" applyFill="1" applyBorder="1" applyAlignment="1" applyProtection="1">
      <alignment horizontal="center" vertical="center"/>
      <protection locked="0"/>
    </xf>
    <xf numFmtId="0" fontId="18" fillId="9" borderId="7" xfId="2" applyFont="1" applyFill="1" applyBorder="1" applyAlignment="1" applyProtection="1">
      <alignment horizontal="center"/>
      <protection locked="0"/>
    </xf>
    <xf numFmtId="0" fontId="18" fillId="9" borderId="7" xfId="2" applyFont="1" applyFill="1" applyBorder="1" applyAlignment="1" applyProtection="1">
      <alignment horizontal="center" wrapText="1"/>
      <protection locked="0"/>
    </xf>
    <xf numFmtId="0" fontId="18" fillId="7" borderId="7" xfId="2" applyFont="1" applyFill="1" applyBorder="1" applyAlignment="1">
      <alignment horizontal="center" vertical="center"/>
    </xf>
    <xf numFmtId="0" fontId="18" fillId="9" borderId="7" xfId="2" applyFont="1" applyFill="1" applyBorder="1" applyAlignment="1" applyProtection="1">
      <alignment horizontal="center" vertical="center"/>
      <protection locked="0"/>
    </xf>
    <xf numFmtId="0" fontId="18" fillId="9" borderId="0" xfId="2" applyFont="1" applyFill="1" applyBorder="1" applyAlignment="1" applyProtection="1">
      <alignment horizontal="left" vertical="center"/>
      <protection locked="0"/>
    </xf>
    <xf numFmtId="0" fontId="18" fillId="9" borderId="7" xfId="2" applyFont="1" applyFill="1" applyBorder="1" applyAlignment="1" applyProtection="1">
      <alignment horizontal="left" vertical="center"/>
      <protection locked="0"/>
    </xf>
  </cellXfs>
  <cellStyles count="3">
    <cellStyle name="Normal" xfId="0" builtinId="0"/>
    <cellStyle name="Normal 4 2" xfId="2"/>
    <cellStyle name="Normal 5" xfId="1"/>
  </cellStyles>
  <dxfs count="15"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9933"/>
      </font>
      <fill>
        <patternFill>
          <bgColor rgb="FFFF9933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9933"/>
      </font>
      <fill>
        <patternFill>
          <bgColor rgb="FFFF9933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9933"/>
      </font>
      <fill>
        <patternFill>
          <bgColor rgb="FFFF9933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9933"/>
      </font>
      <fill>
        <patternFill>
          <bgColor rgb="FFFF993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TUDES\RECTORAT\2016\Second%20degr&#232;s\BDD%20Fiches%20&#233;tablissements%20BM%20-%20Cop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ISSEMENTS"/>
      <sheetName val="HORAIRES"/>
      <sheetName val="Fiches établissement rectorat"/>
      <sheetName val="CLAUDE MASSE"/>
      <sheetName val="MANON CORMIER"/>
      <sheetName val="MARCELLIN BERTHELOT"/>
      <sheetName val="Emmanuel Dupaty"/>
      <sheetName val="Saint Joseph Collège"/>
      <sheetName val="Rosa Bonheur"/>
      <sheetName val="Jean Jaurès"/>
      <sheetName val="Jean Zay (2)"/>
      <sheetName val="Goerges Rayet"/>
      <sheetName val="Nelson Mandela"/>
      <sheetName val="Sainte Claire"/>
      <sheetName val="Alfred Mauguin"/>
      <sheetName val="Fontaines de Monjous"/>
      <sheetName val="Ausone"/>
      <sheetName val="Jean Moulin"/>
      <sheetName val="Sainte-Anne"/>
      <sheetName val="Emile Zola"/>
      <sheetName val="Goerges Lapierre"/>
      <sheetName val="Montaigne"/>
      <sheetName val="Aliénor d'Aquitaine"/>
      <sheetName val="Bourran"/>
      <sheetName val="Capeyron"/>
      <sheetName val="Jules Ferry"/>
      <sheetName val="Les Eyquems"/>
      <sheetName val="Porte du Médoc"/>
      <sheetName val="Alouette"/>
      <sheetName val="Assomption Collège"/>
      <sheetName val="François Mitterand"/>
      <sheetName val="Gérard Philipe"/>
      <sheetName val="Noès"/>
      <sheetName val="FRANCOIS MAURIAC"/>
      <sheetName val="Hastignan"/>
      <sheetName val="Henri Brisson"/>
      <sheetName val="Notre Dame"/>
      <sheetName val="Saint Genès Collège"/>
      <sheetName val="Victor Louis Collège"/>
      <sheetName val="Chambéry"/>
      <sheetName val="Pablo Neruda"/>
      <sheetName val="Aliénor d'Aqu"/>
      <sheetName val="Alain Fournier (2)"/>
      <sheetName val="Blanqui"/>
      <sheetName val="Cassignol"/>
      <sheetName val="Cheverus"/>
      <sheetName val="Ed. Vaillant"/>
      <sheetName val="EMILE COMBES Collège"/>
      <sheetName val="Francisco Goya"/>
      <sheetName val="Grand Parc"/>
      <sheetName val="Jacques Ellul"/>
      <sheetName val="Léonard Lenoir"/>
      <sheetName val="Monséjour"/>
      <sheetName val="St André"/>
      <sheetName val="Albert le Grand Collège"/>
      <sheetName val="BIS College"/>
      <sheetName val="Le Mirail Collège"/>
      <sheetName val="Notre Dame Collège"/>
      <sheetName val="Ste Clotilde"/>
      <sheetName val="St Joseph De Tivoli Collège"/>
      <sheetName val="St Louis - Ste Thérèse"/>
      <sheetName val="Ste Marie Bastide Collège"/>
      <sheetName val="Ste Marie Grand Lebrun Collège"/>
      <sheetName val="St Seurin"/>
      <sheetName val="Carbon Blanc"/>
      <sheetName val="Albert Camus"/>
      <sheetName val="Léonard de Vinci"/>
      <sheetName val="Pont de la Maye"/>
      <sheetName val="St Genès Lycée Pro"/>
      <sheetName val="Vaclac Havel"/>
      <sheetName val="Emile Combes Lycée"/>
      <sheetName val="LEGTA de Blanquefort"/>
      <sheetName val="Jean Monnet"/>
      <sheetName val="Camille Jullian"/>
      <sheetName val="François Magendie"/>
      <sheetName val="François Mauriac"/>
      <sheetName val="Gustave Eiffel Lycée"/>
      <sheetName val="Jean Condorcet"/>
      <sheetName val="Michel Montaigne"/>
      <sheetName val="Montesquieu (2)"/>
      <sheetName val="Nicolas Bremontier Lycée"/>
      <sheetName val="St Louis"/>
      <sheetName val="Albert le Grand lycée"/>
      <sheetName val="Assomption lycée"/>
      <sheetName val="Bel Orme Lycée"/>
      <sheetName val="BIS Lycée"/>
      <sheetName val="Le Mirail Lycée"/>
      <sheetName val="Notre Dame Lycée"/>
      <sheetName val="Ste Famille - Saintonge"/>
      <sheetName val="St Genès Lycée"/>
      <sheetName val="St Joseph de Tivoli Lycée"/>
      <sheetName val="Ste Marie Bastide Lycée"/>
      <sheetName val="Ste Marie Grand Lebrun Lycée"/>
      <sheetName val="St Vincent De Paul Lycée"/>
      <sheetName val="Lycée des Graves"/>
      <sheetName val="Sud Médoc - La Boétie "/>
      <sheetName val="Elie Faure"/>
      <sheetName val="Les Iris"/>
      <sheetName val="Fernand Daguin"/>
      <sheetName val="Pape Clément"/>
      <sheetName val="Alfred Kastler"/>
      <sheetName val="Hôtellerie Gascogne"/>
      <sheetName val="Victor Louis Lycée"/>
      <sheetName val="ISNA Bordeaux"/>
      <sheetName val="Ldm Léonard de Vinci"/>
      <sheetName val="Saint Joseph Lycée"/>
      <sheetName val="Saint Michel"/>
      <sheetName val="Alphonse B DeRochas"/>
      <sheetName val="Gustave Eiffel LycéeP"/>
      <sheetName val="Les Chartrons"/>
      <sheetName val="Les Menuts"/>
      <sheetName val="Nicolas Bremontier LycéeP"/>
      <sheetName val="Toulouse Lautrec"/>
      <sheetName val="Tregey"/>
      <sheetName val="Bel Orme LycéeP"/>
      <sheetName val="St Augustin"/>
      <sheetName val="Ste Famille-Saintonge"/>
      <sheetName val="St Genès LycéeP"/>
      <sheetName val="St Vincent De Paul LycéeP"/>
      <sheetName val="La Ruche"/>
      <sheetName val="Charles Péguy (2)"/>
      <sheetName val="Camille Godard (horticole) "/>
      <sheetName val="Marcel Dassault"/>
      <sheetName val="Philadelphe de Gerde"/>
      <sheetName val="Jehan Dupérier"/>
    </sheetNames>
    <sheetDataSet>
      <sheetData sheetId="0">
        <row r="1">
          <cell r="A1" t="str">
            <v>Nom</v>
          </cell>
          <cell r="B1" t="str">
            <v>CLE_ETB</v>
          </cell>
          <cell r="C1" t="str">
            <v>TYPE</v>
          </cell>
          <cell r="D1" t="str">
            <v>GENRE_ETB</v>
          </cell>
          <cell r="E1" t="str">
            <v>GENRE_ETB_2</v>
          </cell>
          <cell r="F1" t="str">
            <v>NOM_RESP</v>
          </cell>
          <cell r="G1" t="str">
            <v>TITRE_RESP</v>
          </cell>
          <cell r="H1" t="str">
            <v>FONCTION_RESP</v>
          </cell>
          <cell r="I1" t="str">
            <v>NOM_CONTACT</v>
          </cell>
          <cell r="J1" t="str">
            <v>TITRE_CONTACT</v>
          </cell>
          <cell r="K1" t="str">
            <v>FONCTION_CONTACT</v>
          </cell>
          <cell r="L1" t="str">
            <v>ADRESSE</v>
          </cell>
          <cell r="M1" t="str">
            <v>CODE POSTAL</v>
          </cell>
          <cell r="N1" t="str">
            <v>COMMUNE</v>
          </cell>
          <cell r="O1" t="str">
            <v>EFFECTIF</v>
          </cell>
          <cell r="Q1" t="str">
            <v>TEL</v>
          </cell>
          <cell r="R1" t="str">
            <v>MAIL</v>
          </cell>
          <cell r="S1" t="str">
            <v>Arrêt 1 de référence</v>
          </cell>
          <cell r="T1" t="str">
            <v>Arrêt 2 de référence</v>
          </cell>
          <cell r="U1" t="str">
            <v>L'offre à 10 minutes</v>
          </cell>
          <cell r="V1" t="str">
            <v>TEMPS_TRANSFERT</v>
          </cell>
          <cell r="W1" t="str">
            <v>TAO_SECONDAIRE_ARRETS</v>
          </cell>
          <cell r="X1" t="str">
            <v>TEMPS_TRANSFERT</v>
          </cell>
        </row>
        <row r="2">
          <cell r="A2" t="str">
            <v>CLAUDE MASSE</v>
          </cell>
          <cell r="B2" t="str">
            <v>0331617D</v>
          </cell>
          <cell r="C2" t="str">
            <v>Scolaire</v>
          </cell>
          <cell r="D2" t="str">
            <v>Collège</v>
          </cell>
          <cell r="E2" t="str">
            <v>PU</v>
          </cell>
          <cell r="L2" t="str">
            <v>4 avenue Pierre Barre 33440 Ambarès-et-Lagrave</v>
          </cell>
          <cell r="M2">
            <v>33440</v>
          </cell>
          <cell r="N2" t="str">
            <v>Ambarès-et-Lagrave</v>
          </cell>
          <cell r="Q2" t="str">
            <v>0556389360</v>
          </cell>
          <cell r="R2" t="str">
            <v>ce.0331617D@ac-bordeaux.fr</v>
          </cell>
          <cell r="S2" t="str">
            <v>Collège Claude Massé</v>
          </cell>
          <cell r="U2" t="str">
            <v xml:space="preserve">7 49 50 90 92 93 94 95 96 </v>
          </cell>
          <cell r="X2" t="str">
            <v>10 min</v>
          </cell>
        </row>
        <row r="3">
          <cell r="A3" t="str">
            <v>MANON CORMIER</v>
          </cell>
          <cell r="B3" t="str">
            <v>0331884U</v>
          </cell>
          <cell r="C3" t="str">
            <v>Scolaire</v>
          </cell>
          <cell r="D3" t="str">
            <v>Collège</v>
          </cell>
          <cell r="E3" t="str">
            <v>PU</v>
          </cell>
          <cell r="L3" t="str">
            <v>15 rue du 19 Mars 1962 33530 Bassens</v>
          </cell>
          <cell r="M3">
            <v>33530</v>
          </cell>
          <cell r="N3" t="str">
            <v>Bassens</v>
          </cell>
          <cell r="Q3" t="str">
            <v>0556061033</v>
          </cell>
          <cell r="R3" t="str">
            <v>ce.0331884U@ac-bordeaux.fr</v>
          </cell>
          <cell r="S3" t="str">
            <v xml:space="preserve"> Collège Manon Cormier</v>
          </cell>
          <cell r="U3" t="str">
            <v xml:space="preserve">7 50 90 96 </v>
          </cell>
          <cell r="X3" t="str">
            <v>11 min</v>
          </cell>
        </row>
        <row r="4">
          <cell r="A4" t="str">
            <v>MARCELLIN BERTHELOT</v>
          </cell>
          <cell r="B4" t="str">
            <v>0331752A</v>
          </cell>
          <cell r="C4" t="str">
            <v>Scolaire</v>
          </cell>
          <cell r="D4" t="str">
            <v>Collège</v>
          </cell>
          <cell r="E4" t="str">
            <v>PU</v>
          </cell>
          <cell r="L4" t="str">
            <v>23 rue Marcellin Berthelot 33130 Bègles</v>
          </cell>
          <cell r="M4">
            <v>33130</v>
          </cell>
          <cell r="N4" t="str">
            <v xml:space="preserve">Bègles </v>
          </cell>
          <cell r="Q4" t="str">
            <v>0557350850</v>
          </cell>
          <cell r="R4" t="str">
            <v>ce.0331752A@ac-bordeaux.fr</v>
          </cell>
          <cell r="S4" t="str">
            <v>Nouzarède (450m)</v>
          </cell>
          <cell r="T4" t="str">
            <v>Croix de Leysotte (450m)</v>
          </cell>
          <cell r="U4" t="str">
            <v xml:space="preserve">5 15 20 26 43 </v>
          </cell>
          <cell r="X4" t="str">
            <v>12 min</v>
          </cell>
        </row>
        <row r="5">
          <cell r="A5" t="str">
            <v>PABLO NERUDA</v>
          </cell>
          <cell r="B5" t="str">
            <v>0331880P</v>
          </cell>
          <cell r="C5" t="str">
            <v>Scolaire</v>
          </cell>
          <cell r="D5" t="str">
            <v xml:space="preserve">Collège </v>
          </cell>
          <cell r="E5" t="str">
            <v>PU</v>
          </cell>
          <cell r="L5" t="str">
            <v>1 chemin de mussonville 33130 Bègles</v>
          </cell>
          <cell r="M5">
            <v>33130</v>
          </cell>
          <cell r="N5" t="str">
            <v xml:space="preserve">Bègles </v>
          </cell>
          <cell r="Q5" t="str">
            <v>0556859604</v>
          </cell>
          <cell r="R5" t="str">
            <v>ce.0331880P@ac-bordeaux.fr</v>
          </cell>
          <cell r="S5" t="str">
            <v>Collège Pablo Neruda</v>
          </cell>
          <cell r="U5" t="str">
            <v xml:space="preserve">C 5  15  34  43   </v>
          </cell>
          <cell r="X5" t="str">
            <v>13 min</v>
          </cell>
        </row>
        <row r="6">
          <cell r="A6" t="str">
            <v>VACLAV HAVEL</v>
          </cell>
          <cell r="B6" t="str">
            <v>0333280L</v>
          </cell>
          <cell r="C6" t="str">
            <v>Scolaire</v>
          </cell>
          <cell r="D6" t="str">
            <v>Lycée</v>
          </cell>
          <cell r="E6" t="str">
            <v>PU</v>
          </cell>
          <cell r="L6" t="str">
            <v>5 avenue Danielle Mitterant 33130 Bègles</v>
          </cell>
          <cell r="M6">
            <v>33130</v>
          </cell>
          <cell r="N6" t="str">
            <v xml:space="preserve">Bègles </v>
          </cell>
          <cell r="Q6" t="str">
            <v>0524576800</v>
          </cell>
          <cell r="R6" t="str">
            <v>ce.0333280L@ac-bordeaux.fr</v>
          </cell>
          <cell r="S6" t="str">
            <v>Lycée Vaclav Havel</v>
          </cell>
          <cell r="U6" t="str">
            <v xml:space="preserve">C 5  15  34  43  89  </v>
          </cell>
          <cell r="X6" t="str">
            <v>14 min</v>
          </cell>
        </row>
        <row r="7">
          <cell r="A7" t="str">
            <v>EMILE COMBES Lycée</v>
          </cell>
          <cell r="B7" t="str">
            <v>0331882S</v>
          </cell>
          <cell r="C7" t="str">
            <v>Scolaire</v>
          </cell>
          <cell r="D7" t="str">
            <v>Lycée</v>
          </cell>
          <cell r="E7" t="str">
            <v>PU</v>
          </cell>
          <cell r="L7" t="str">
            <v>23 rue Emile Combes BP 167 33130 Bègles</v>
          </cell>
          <cell r="M7">
            <v>33130</v>
          </cell>
          <cell r="N7" t="str">
            <v xml:space="preserve">Bègles </v>
          </cell>
          <cell r="Q7" t="str">
            <v>0557355500</v>
          </cell>
          <cell r="R7" t="str">
            <v>ce.0331882S@ac-bordeaux.fr</v>
          </cell>
          <cell r="S7" t="str">
            <v>14 Juillet (200m)</v>
          </cell>
          <cell r="U7" t="str">
            <v xml:space="preserve">C 11  36  43   </v>
          </cell>
          <cell r="X7" t="str">
            <v>15 min</v>
          </cell>
        </row>
        <row r="8">
          <cell r="A8" t="str">
            <v>EMMANUEL DUPATY</v>
          </cell>
          <cell r="B8" t="str">
            <v>0331754C</v>
          </cell>
          <cell r="C8" t="str">
            <v>Scolaire</v>
          </cell>
          <cell r="D8" t="str">
            <v>Collège</v>
          </cell>
          <cell r="E8" t="str">
            <v>PU</v>
          </cell>
          <cell r="L8" t="str">
            <v>28 rue Mal de Lattre de Tassigny 33290 Blanquefort</v>
          </cell>
          <cell r="M8">
            <v>33290</v>
          </cell>
          <cell r="N8" t="str">
            <v>Blanquefort</v>
          </cell>
          <cell r="Q8" t="str">
            <v>0556955222</v>
          </cell>
          <cell r="R8" t="str">
            <v>ce.0331754C@ac-bordeaux.fr</v>
          </cell>
          <cell r="S8" t="str">
            <v>Collège de Blanquefort</v>
          </cell>
          <cell r="U8" t="str">
            <v xml:space="preserve">6 37 56 57 77 </v>
          </cell>
          <cell r="X8" t="str">
            <v>16 min</v>
          </cell>
        </row>
        <row r="9">
          <cell r="A9" t="str">
            <v>ST JOSEPH</v>
          </cell>
          <cell r="B9" t="str">
            <v>0332535B</v>
          </cell>
          <cell r="C9" t="str">
            <v>Scolaire</v>
          </cell>
          <cell r="D9" t="str">
            <v>Collège</v>
          </cell>
          <cell r="E9" t="str">
            <v>PR</v>
          </cell>
          <cell r="L9" t="str">
            <v>12 avenue du 8 mai 33290 Blanquefort</v>
          </cell>
          <cell r="M9">
            <v>33290</v>
          </cell>
          <cell r="N9" t="str">
            <v>Blanquefort</v>
          </cell>
          <cell r="Q9" t="str">
            <v>0556955436</v>
          </cell>
          <cell r="R9" t="str">
            <v>ce.0332535B@ac-bordeaux.fr</v>
          </cell>
          <cell r="S9">
            <v>42132</v>
          </cell>
          <cell r="U9" t="str">
            <v xml:space="preserve">6 77 </v>
          </cell>
          <cell r="X9" t="str">
            <v>17 min</v>
          </cell>
        </row>
        <row r="10">
          <cell r="A10" t="str">
            <v>LEGTA de Blanquefort</v>
          </cell>
          <cell r="C10" t="str">
            <v>Scolaire</v>
          </cell>
          <cell r="D10" t="str">
            <v>Lycée</v>
          </cell>
          <cell r="L10" t="str">
            <v>84 avenue du Général-de-Gaulle CS 90 113 33290 Blanquefort</v>
          </cell>
          <cell r="M10">
            <v>33290</v>
          </cell>
          <cell r="N10" t="str">
            <v>Blanquefort</v>
          </cell>
          <cell r="S10" t="str">
            <v>Lycée Agricole</v>
          </cell>
          <cell r="U10" t="str">
            <v xml:space="preserve">6  29  37  56  57  77  78   </v>
          </cell>
          <cell r="X10" t="str">
            <v>18 min</v>
          </cell>
        </row>
        <row r="11">
          <cell r="A11" t="str">
            <v>JEAN MONNET</v>
          </cell>
          <cell r="B11" t="str">
            <v>0332127H</v>
          </cell>
          <cell r="C11" t="str">
            <v>Scolaire</v>
          </cell>
          <cell r="D11" t="str">
            <v>Lycée</v>
          </cell>
          <cell r="E11" t="str">
            <v>PU</v>
          </cell>
          <cell r="L11" t="str">
            <v>70 avenue Général de Gaulle BP 120 33290 Blanquefort</v>
          </cell>
          <cell r="M11">
            <v>33290</v>
          </cell>
          <cell r="N11" t="str">
            <v>Blanquefort</v>
          </cell>
          <cell r="Q11" t="str">
            <v>0556509009</v>
          </cell>
          <cell r="R11" t="str">
            <v>ce.0332127H@ac-bordeaux.fr</v>
          </cell>
          <cell r="S11" t="str">
            <v>Lycée du bâtiment</v>
          </cell>
          <cell r="U11" t="str">
            <v xml:space="preserve">6  29  37  56  57  77  78   </v>
          </cell>
          <cell r="X11" t="str">
            <v>19 min</v>
          </cell>
        </row>
        <row r="12">
          <cell r="A12" t="str">
            <v>LEONARD DE VINCI</v>
          </cell>
          <cell r="B12" t="str">
            <v>0330018R</v>
          </cell>
          <cell r="C12" t="str">
            <v>Scolaire</v>
          </cell>
          <cell r="D12" t="str">
            <v>Lycée pro.</v>
          </cell>
          <cell r="E12" t="str">
            <v>PU</v>
          </cell>
          <cell r="L12" t="str">
            <v>24 rue du Collège Technique 33290 Blanquefort</v>
          </cell>
          <cell r="M12">
            <v>33290</v>
          </cell>
          <cell r="N12" t="str">
            <v>Blanquefort</v>
          </cell>
          <cell r="Q12" t="str">
            <v>0556955880</v>
          </cell>
          <cell r="R12" t="str">
            <v>ce.0330018R@ac-bordeaux.fr</v>
          </cell>
          <cell r="S12" t="str">
            <v>Lycée Jean Monnet</v>
          </cell>
          <cell r="U12" t="str">
            <v xml:space="preserve">29  35  72  78  79   </v>
          </cell>
          <cell r="X12" t="str">
            <v>20 min</v>
          </cell>
        </row>
        <row r="13">
          <cell r="A13" t="str">
            <v>SAINT JOSEPH</v>
          </cell>
          <cell r="B13" t="str">
            <v>0333129X</v>
          </cell>
          <cell r="C13" t="str">
            <v>Scolaire</v>
          </cell>
          <cell r="D13" t="str">
            <v>Lycée pro.</v>
          </cell>
          <cell r="E13" t="str">
            <v>PR</v>
          </cell>
          <cell r="L13" t="str">
            <v>12 avenue du 8 mai 33290 Blanquefort</v>
          </cell>
          <cell r="M13">
            <v>33290</v>
          </cell>
          <cell r="N13" t="str">
            <v>Blanquefort</v>
          </cell>
          <cell r="Q13" t="str">
            <v>0556955430</v>
          </cell>
          <cell r="R13" t="str">
            <v>ce.0333129X@ac-bordeaux.fr</v>
          </cell>
          <cell r="S13">
            <v>42132</v>
          </cell>
          <cell r="U13" t="str">
            <v xml:space="preserve">6 77 </v>
          </cell>
          <cell r="X13" t="str">
            <v>21 min</v>
          </cell>
        </row>
        <row r="14">
          <cell r="A14" t="str">
            <v>ST MICHEL</v>
          </cell>
          <cell r="B14" t="str">
            <v>0331926P</v>
          </cell>
          <cell r="C14" t="str">
            <v>Scolaire</v>
          </cell>
          <cell r="D14" t="str">
            <v>Lycée pro.</v>
          </cell>
          <cell r="E14" t="str">
            <v>PR</v>
          </cell>
          <cell r="L14" t="str">
            <v>20 avenue du Général de Gaulle 33290 Blanquefort</v>
          </cell>
          <cell r="M14">
            <v>33290</v>
          </cell>
          <cell r="N14" t="str">
            <v>Blanquefort</v>
          </cell>
          <cell r="Q14" t="str">
            <v>0556920260</v>
          </cell>
          <cell r="R14" t="str">
            <v>ce.0331926P@ac-bordeaux.fr</v>
          </cell>
          <cell r="S14" t="str">
            <v>Ferry</v>
          </cell>
          <cell r="U14" t="str">
            <v xml:space="preserve">6 29 37 56 77 78 </v>
          </cell>
          <cell r="X14" t="str">
            <v>22 min</v>
          </cell>
        </row>
        <row r="15">
          <cell r="A15" t="str">
            <v>ALIENOR D AQUITAINE</v>
          </cell>
          <cell r="B15" t="str">
            <v>0332768E</v>
          </cell>
          <cell r="C15" t="str">
            <v>Scolaire</v>
          </cell>
          <cell r="D15" t="str">
            <v xml:space="preserve">Collège </v>
          </cell>
          <cell r="E15" t="str">
            <v>PU</v>
          </cell>
          <cell r="L15" t="str">
            <v>16 rue du Domaine Devienne - 33800 Bordeaux</v>
          </cell>
          <cell r="M15">
            <v>33800</v>
          </cell>
          <cell r="N15" t="str">
            <v>Bordeaux</v>
          </cell>
          <cell r="Q15" t="str">
            <v>0556914243</v>
          </cell>
          <cell r="R15" t="str">
            <v>ce.0332768E@ac-bordeaux.fr</v>
          </cell>
          <cell r="S15" t="str">
            <v xml:space="preserve">Tram C Tauzia </v>
          </cell>
          <cell r="T15" t="str">
            <v xml:space="preserve"> Peyronnet</v>
          </cell>
          <cell r="U15" t="str">
            <v xml:space="preserve">C 1 9 10 11 15 20 45 58   </v>
          </cell>
          <cell r="X15" t="str">
            <v>23 min</v>
          </cell>
        </row>
        <row r="16">
          <cell r="A16" t="str">
            <v>ALAIN FOURNIER</v>
          </cell>
          <cell r="B16" t="str">
            <v>0332024W</v>
          </cell>
          <cell r="C16" t="str">
            <v>Scolaire</v>
          </cell>
          <cell r="D16" t="str">
            <v xml:space="preserve">Collège </v>
          </cell>
          <cell r="E16" t="str">
            <v>PU</v>
          </cell>
          <cell r="L16" t="str">
            <v>83 rue Saint-Genès - BP 6 - 33023 Bordeaux Cédex</v>
          </cell>
          <cell r="M16">
            <v>33023</v>
          </cell>
          <cell r="N16" t="str">
            <v>Bordeaux</v>
          </cell>
          <cell r="Q16" t="str">
            <v>0556322987</v>
          </cell>
          <cell r="R16" t="str">
            <v>ce.0332024W@ac-bordeaux.fr</v>
          </cell>
          <cell r="S16" t="str">
            <v>Tram B Bergonié</v>
          </cell>
          <cell r="T16" t="str">
            <v>Strasbourg (300m)</v>
          </cell>
          <cell r="U16" t="str">
            <v xml:space="preserve">B 1 4 5 9 11 15 20 24 26 45 58   </v>
          </cell>
          <cell r="X16" t="str">
            <v>24 min</v>
          </cell>
        </row>
        <row r="17">
          <cell r="A17" t="str">
            <v>BLANQUI</v>
          </cell>
          <cell r="B17" t="str">
            <v>0331753B</v>
          </cell>
          <cell r="C17" t="str">
            <v>Scolaire</v>
          </cell>
          <cell r="D17" t="str">
            <v xml:space="preserve">Collège </v>
          </cell>
          <cell r="E17" t="str">
            <v>PU</v>
          </cell>
          <cell r="L17" t="str">
            <v>75 rue Charles Martin - 33300 Bordeaux</v>
          </cell>
          <cell r="M17">
            <v>33300</v>
          </cell>
          <cell r="N17" t="str">
            <v>Bordeaux</v>
          </cell>
          <cell r="Q17" t="str">
            <v>0556508228</v>
          </cell>
          <cell r="R17" t="str">
            <v>ce.0331753B@ac-bordeaux.fr</v>
          </cell>
          <cell r="S17" t="str">
            <v>Tram B Branderburg</v>
          </cell>
          <cell r="T17" t="str">
            <v>Place Maran (200m)</v>
          </cell>
          <cell r="U17" t="str">
            <v xml:space="preserve">B 9 25 32 76   </v>
          </cell>
          <cell r="X17" t="str">
            <v>25 min</v>
          </cell>
        </row>
        <row r="18">
          <cell r="A18" t="str">
            <v>CASSIGNOL</v>
          </cell>
          <cell r="B18" t="str">
            <v>0331461J</v>
          </cell>
          <cell r="C18" t="str">
            <v>Scolaire</v>
          </cell>
          <cell r="D18" t="str">
            <v xml:space="preserve">Collège </v>
          </cell>
          <cell r="E18" t="str">
            <v>PU</v>
          </cell>
          <cell r="L18" t="str">
            <v>62 rue Laroche - 33000 Bordeaux</v>
          </cell>
          <cell r="M18">
            <v>33000</v>
          </cell>
          <cell r="N18" t="str">
            <v>Bordeaux</v>
          </cell>
          <cell r="Q18" t="str">
            <v>0556818025</v>
          </cell>
          <cell r="R18" t="str">
            <v>ce.0331461J@ac-bordeaux.fr</v>
          </cell>
          <cell r="S18" t="str">
            <v>Temps passé</v>
          </cell>
          <cell r="U18" t="str">
            <v xml:space="preserve">5 6 9 15 26 29 56 72 </v>
          </cell>
          <cell r="X18" t="str">
            <v>26 min</v>
          </cell>
        </row>
        <row r="19">
          <cell r="A19" t="str">
            <v>CHEVERUS</v>
          </cell>
          <cell r="B19" t="str">
            <v>0331663D</v>
          </cell>
          <cell r="C19" t="str">
            <v>Scolaire</v>
          </cell>
          <cell r="D19" t="str">
            <v xml:space="preserve">Collège </v>
          </cell>
          <cell r="E19" t="str">
            <v>PU</v>
          </cell>
          <cell r="L19" t="str">
            <v>10 rue de Cheverus - 33000 Bordeaux</v>
          </cell>
          <cell r="M19">
            <v>33000</v>
          </cell>
          <cell r="N19" t="str">
            <v>Bordeaux</v>
          </cell>
          <cell r="Q19" t="str">
            <v>0556485700</v>
          </cell>
          <cell r="R19" t="str">
            <v>ce.0331663D@ac-bordeaux.fr</v>
          </cell>
          <cell r="S19" t="str">
            <v>Tram A Hôtel de Ville</v>
          </cell>
          <cell r="T19" t="str">
            <v>Tram B Hôtel de Ville</v>
          </cell>
          <cell r="U19" t="str">
            <v xml:space="preserve">A B C 1 2 3 4 5 6 15 16 24 26 29 45 47 56 83   </v>
          </cell>
          <cell r="X19" t="str">
            <v>27 min</v>
          </cell>
        </row>
        <row r="20">
          <cell r="A20" t="str">
            <v>EDOUARD VAILLANT</v>
          </cell>
          <cell r="B20" t="str">
            <v>0332082J</v>
          </cell>
          <cell r="C20" t="str">
            <v>Scolaire</v>
          </cell>
          <cell r="D20" t="str">
            <v xml:space="preserve">Collège </v>
          </cell>
          <cell r="E20" t="str">
            <v>PU</v>
          </cell>
          <cell r="L20" t="str">
            <v>Cours du Raccordement BP 84 - 33041 Bordeaux Cédex</v>
          </cell>
          <cell r="M20">
            <v>33041</v>
          </cell>
          <cell r="N20" t="str">
            <v>Bordeaux</v>
          </cell>
          <cell r="Q20" t="str">
            <v>0556396276</v>
          </cell>
          <cell r="R20" t="str">
            <v>ce.0332082J@ac-bordeaux.fr</v>
          </cell>
          <cell r="S20" t="str">
            <v xml:space="preserve">Cité Chantecrit </v>
          </cell>
          <cell r="T20" t="str">
            <v>St Louis</v>
          </cell>
          <cell r="U20" t="str">
            <v xml:space="preserve">4 7 9 32 45 46 </v>
          </cell>
          <cell r="X20" t="str">
            <v>28 min</v>
          </cell>
        </row>
        <row r="21">
          <cell r="A21" t="str">
            <v>EMILE COMBES Collège</v>
          </cell>
          <cell r="B21" t="str">
            <v>0332746F</v>
          </cell>
          <cell r="C21" t="str">
            <v>Scolaire</v>
          </cell>
          <cell r="D21" t="str">
            <v xml:space="preserve">Collège </v>
          </cell>
          <cell r="E21" t="str">
            <v>PU</v>
          </cell>
          <cell r="L21" t="str">
            <v>76 rue Emile Combes - 33000 Bordeaux</v>
          </cell>
          <cell r="M21">
            <v>33000</v>
          </cell>
          <cell r="N21" t="str">
            <v>Bordeaux</v>
          </cell>
          <cell r="Q21" t="str">
            <v>0556249495</v>
          </cell>
          <cell r="R21" t="str">
            <v>ce.0332746F@ac-bordeaux.fr</v>
          </cell>
          <cell r="S21" t="str">
            <v>Seguineau</v>
          </cell>
          <cell r="U21" t="str">
            <v xml:space="preserve">A 1 8 11 16 41 42   </v>
          </cell>
          <cell r="X21" t="str">
            <v>29 min</v>
          </cell>
        </row>
        <row r="22">
          <cell r="A22" t="str">
            <v>FRANCISCO GOYA</v>
          </cell>
          <cell r="B22" t="str">
            <v>0331462K</v>
          </cell>
          <cell r="C22" t="str">
            <v>Scolaire</v>
          </cell>
          <cell r="D22" t="str">
            <v xml:space="preserve">Collège </v>
          </cell>
          <cell r="E22" t="str">
            <v>PU</v>
          </cell>
          <cell r="L22" t="str">
            <v>56 rue Commandant Arnould BP 49 - 33023 Bordeaux Cédex</v>
          </cell>
          <cell r="M22">
            <v>33023</v>
          </cell>
          <cell r="N22" t="str">
            <v>Bordeaux</v>
          </cell>
          <cell r="Q22" t="str">
            <v>0557950730</v>
          </cell>
          <cell r="R22" t="str">
            <v>ce.0331462K@ac-bordeaux.fr</v>
          </cell>
          <cell r="S22" t="str">
            <v>Tram B M.d'Aquitaine</v>
          </cell>
          <cell r="T22" t="str">
            <v>Cursol</v>
          </cell>
          <cell r="U22" t="str">
            <v xml:space="preserve">A B 1 2 4 5 11 15 16 20 24 45 47 58 83   </v>
          </cell>
          <cell r="X22" t="str">
            <v>30 min</v>
          </cell>
        </row>
        <row r="23">
          <cell r="A23" t="str">
            <v>GRAND PARC</v>
          </cell>
          <cell r="B23" t="str">
            <v>0330140Y</v>
          </cell>
          <cell r="C23" t="str">
            <v>Scolaire</v>
          </cell>
          <cell r="D23" t="str">
            <v xml:space="preserve">Collège </v>
          </cell>
          <cell r="E23" t="str">
            <v>PU</v>
          </cell>
          <cell r="L23" t="str">
            <v>25 rue Pierre Trébod - 33300 Bordeaux</v>
          </cell>
          <cell r="M23">
            <v>33300</v>
          </cell>
          <cell r="N23" t="str">
            <v>Bordeaux</v>
          </cell>
          <cell r="Q23" t="str">
            <v>0556111960</v>
          </cell>
          <cell r="R23" t="str">
            <v>ce.0330140Y@ac-bordeaux.fr</v>
          </cell>
          <cell r="S23" t="str">
            <v>Grand Parc</v>
          </cell>
          <cell r="U23" t="str">
            <v xml:space="preserve">9 15 29 46 72 </v>
          </cell>
          <cell r="X23" t="str">
            <v>31 min</v>
          </cell>
        </row>
        <row r="24">
          <cell r="A24" t="str">
            <v>JACQUES ELLUL</v>
          </cell>
          <cell r="B24" t="str">
            <v>0332285E</v>
          </cell>
          <cell r="C24" t="str">
            <v>Scolaire</v>
          </cell>
          <cell r="D24" t="str">
            <v xml:space="preserve">Collège </v>
          </cell>
          <cell r="E24" t="str">
            <v>PU</v>
          </cell>
          <cell r="L24" t="str">
            <v>2 rue du Professeur Calmette - 33072 Bordeaux Cédex</v>
          </cell>
          <cell r="M24">
            <v>33072</v>
          </cell>
          <cell r="N24" t="str">
            <v>Bordeaux</v>
          </cell>
          <cell r="Q24" t="str">
            <v>0556866411</v>
          </cell>
          <cell r="R24" t="str">
            <v>ce.0332285E@ac-bordeaux.fr</v>
          </cell>
          <cell r="S24" t="str">
            <v>Vincent</v>
          </cell>
          <cell r="U24" t="str">
            <v xml:space="preserve">C 5 15 34 43 87 89   </v>
          </cell>
          <cell r="X24" t="str">
            <v>32 min</v>
          </cell>
        </row>
        <row r="25">
          <cell r="A25" t="str">
            <v>LEONARD LENOIR</v>
          </cell>
          <cell r="B25" t="str">
            <v>0331618E</v>
          </cell>
          <cell r="C25" t="str">
            <v>Scolaire</v>
          </cell>
          <cell r="D25" t="str">
            <v xml:space="preserve">Collège </v>
          </cell>
          <cell r="E25" t="str">
            <v>PU</v>
          </cell>
          <cell r="L25" t="str">
            <v>16 rue Léonard Lenoir BP 24 - 33015 Bordeaux Cédex</v>
          </cell>
          <cell r="M25">
            <v>33015</v>
          </cell>
          <cell r="N25" t="str">
            <v>Bordeaux</v>
          </cell>
          <cell r="Q25" t="str">
            <v>0557807616</v>
          </cell>
          <cell r="R25" t="str">
            <v>ce.0331618E@ac-bordeaux.fr</v>
          </cell>
          <cell r="S25" t="str">
            <v xml:space="preserve">Tram A Jardin Botannique </v>
          </cell>
          <cell r="T25" t="str">
            <v>Collège Leonard Lenoir</v>
          </cell>
          <cell r="U25" t="str">
            <v xml:space="preserve">A 10 27 28 38 45 50 62 80 91 92   </v>
          </cell>
          <cell r="X25" t="str">
            <v>33 min</v>
          </cell>
        </row>
        <row r="26">
          <cell r="A26" t="str">
            <v>MONSEJOUR</v>
          </cell>
          <cell r="B26" t="str">
            <v>0330065S</v>
          </cell>
          <cell r="C26" t="str">
            <v>Scolaire</v>
          </cell>
          <cell r="D26" t="str">
            <v xml:space="preserve">Collège </v>
          </cell>
          <cell r="E26" t="str">
            <v>PU</v>
          </cell>
          <cell r="L26" t="str">
            <v>7 rue Chanoine André Lacaze - 33200 Bordeaux</v>
          </cell>
          <cell r="M26">
            <v>33200</v>
          </cell>
          <cell r="N26" t="str">
            <v>Bordeaux</v>
          </cell>
          <cell r="Q26" t="str">
            <v>0556121640</v>
          </cell>
          <cell r="R26" t="str">
            <v>ce.0330065S@ac-bordeaux.fr</v>
          </cell>
          <cell r="S26" t="str">
            <v>Carton</v>
          </cell>
          <cell r="U26" t="str">
            <v xml:space="preserve">2 3 33 41 74 83 </v>
          </cell>
          <cell r="X26" t="str">
            <v>34 min</v>
          </cell>
        </row>
        <row r="27">
          <cell r="A27" t="str">
            <v>SAINT ANDRE</v>
          </cell>
          <cell r="B27" t="str">
            <v>0330066T</v>
          </cell>
          <cell r="C27" t="str">
            <v>Scolaire</v>
          </cell>
          <cell r="D27" t="str">
            <v xml:space="preserve">Collège </v>
          </cell>
          <cell r="E27" t="str">
            <v>PU</v>
          </cell>
          <cell r="L27" t="str">
            <v>59 rue Cérey BP 7 - 33200 Bordeaux</v>
          </cell>
          <cell r="M27">
            <v>33200</v>
          </cell>
          <cell r="N27" t="str">
            <v>Bordeaux</v>
          </cell>
          <cell r="Q27" t="str">
            <v>0556083773</v>
          </cell>
          <cell r="R27" t="str">
            <v>ce.0331428Y@ac-bordeaux.fr</v>
          </cell>
          <cell r="S27" t="str">
            <v>St Amand</v>
          </cell>
          <cell r="U27" t="str">
            <v xml:space="preserve">2 3 5 33 41 83   </v>
          </cell>
          <cell r="X27" t="str">
            <v>35 min</v>
          </cell>
        </row>
        <row r="28">
          <cell r="A28" t="str">
            <v>ALBERT LE GRAND Collège</v>
          </cell>
          <cell r="B28" t="str">
            <v>0331491S</v>
          </cell>
          <cell r="C28" t="str">
            <v>Scolaire</v>
          </cell>
          <cell r="D28" t="str">
            <v xml:space="preserve">Collège </v>
          </cell>
          <cell r="E28" t="str">
            <v>PR</v>
          </cell>
          <cell r="L28" t="str">
            <v>189 rue de Saint Genès - 33000 Bordeaux</v>
          </cell>
          <cell r="M28">
            <v>33000</v>
          </cell>
          <cell r="N28" t="str">
            <v>Bordeaux</v>
          </cell>
          <cell r="Q28" t="str">
            <v>0556963862</v>
          </cell>
          <cell r="R28" t="str">
            <v>ce.0332491D@ac-bordeaux.fr</v>
          </cell>
          <cell r="S28" t="str">
            <v>Ségur</v>
          </cell>
          <cell r="U28" t="str">
            <v xml:space="preserve">B 4 9 11 24 26   </v>
          </cell>
          <cell r="X28" t="str">
            <v>36 min</v>
          </cell>
        </row>
        <row r="29">
          <cell r="A29" t="str">
            <v>Bordeaux International School Collège</v>
          </cell>
          <cell r="C29" t="str">
            <v>Scolaire</v>
          </cell>
          <cell r="D29" t="str">
            <v xml:space="preserve">Collège </v>
          </cell>
          <cell r="L29" t="str">
            <v>252 rue Judaïque - 33000 Bordeaux</v>
          </cell>
          <cell r="M29">
            <v>33000</v>
          </cell>
          <cell r="N29" t="str">
            <v>Bordeaux</v>
          </cell>
          <cell r="S29" t="str">
            <v>Lartigue</v>
          </cell>
          <cell r="U29" t="str">
            <v xml:space="preserve">A 1 2 3 9 16 26 41 74 83   </v>
          </cell>
          <cell r="X29" t="str">
            <v>37 min</v>
          </cell>
        </row>
        <row r="30">
          <cell r="A30" t="str">
            <v>LE MIRAIL</v>
          </cell>
          <cell r="B30" t="str">
            <v>0331901M</v>
          </cell>
          <cell r="C30" t="str">
            <v>Scolaire</v>
          </cell>
          <cell r="D30" t="str">
            <v xml:space="preserve">Collège </v>
          </cell>
          <cell r="E30" t="str">
            <v>PR</v>
          </cell>
          <cell r="L30" t="str">
            <v>61 Cours de la Somme - 33800 Bordeaux</v>
          </cell>
          <cell r="M30">
            <v>33800</v>
          </cell>
          <cell r="N30" t="str">
            <v>Bordeaux</v>
          </cell>
          <cell r="Q30" t="str">
            <v>0557950680</v>
          </cell>
          <cell r="R30" t="str">
            <v>ce.0331901M@ac-bordeaux.fr</v>
          </cell>
          <cell r="S30" t="str">
            <v>Tram B St Nicolas</v>
          </cell>
          <cell r="T30" t="str">
            <v>St Nicolas</v>
          </cell>
          <cell r="U30" t="str">
            <v xml:space="preserve">A B C 1 4 5 11 15 16 20 24 45 47 58 83   </v>
          </cell>
          <cell r="X30" t="str">
            <v>38 min</v>
          </cell>
        </row>
        <row r="31">
          <cell r="A31" t="str">
            <v>NOTRE DAME Collège</v>
          </cell>
          <cell r="B31" t="str">
            <v>0332489B</v>
          </cell>
          <cell r="C31" t="str">
            <v>Scolaire</v>
          </cell>
          <cell r="D31" t="str">
            <v xml:space="preserve">Collège </v>
          </cell>
          <cell r="E31" t="str">
            <v>PR</v>
          </cell>
          <cell r="L31" t="str">
            <v>45 rue du Palais Gallien - 33000 Bordeaux</v>
          </cell>
          <cell r="M31">
            <v>33000</v>
          </cell>
          <cell r="N31" t="str">
            <v>Bordeaux</v>
          </cell>
          <cell r="Q31" t="str">
            <v>0556006900</v>
          </cell>
          <cell r="R31" t="str">
            <v>ce.0332489B@ac-bordeaux.fr</v>
          </cell>
          <cell r="S31" t="str">
            <v>Gambetta</v>
          </cell>
          <cell r="U31" t="str">
            <v xml:space="preserve">A B C 1 2 3 4 5 6 15 16 26 29 47 56 74 83 </v>
          </cell>
          <cell r="X31" t="str">
            <v>39 min</v>
          </cell>
        </row>
        <row r="32">
          <cell r="A32" t="str">
            <v>ASSOMPTION - STE CLOTILDE Collège</v>
          </cell>
          <cell r="B32" t="str">
            <v>0331492T</v>
          </cell>
          <cell r="C32" t="str">
            <v>Scolaire</v>
          </cell>
          <cell r="D32" t="str">
            <v xml:space="preserve">Collège </v>
          </cell>
          <cell r="E32" t="str">
            <v>PR</v>
          </cell>
          <cell r="L32" t="str">
            <v>9 rue de Bel Orme - 33000 Bordeaux</v>
          </cell>
          <cell r="M32">
            <v>33000</v>
          </cell>
          <cell r="N32" t="str">
            <v>Bordeaux</v>
          </cell>
          <cell r="Q32" t="str">
            <v>0556487777</v>
          </cell>
          <cell r="R32" t="str">
            <v>ce.0331492T@ac-bordeaux.fr</v>
          </cell>
          <cell r="S32" t="str">
            <v>Bel-Orme</v>
          </cell>
          <cell r="U32" t="str">
            <v xml:space="preserve">2 3 5 6 9 26 29 41 56 72 74 83 </v>
          </cell>
          <cell r="X32" t="str">
            <v>40 min</v>
          </cell>
        </row>
        <row r="33">
          <cell r="A33" t="str">
            <v>ST GENES LA SALLE Collège</v>
          </cell>
          <cell r="B33" t="str">
            <v>0332490C</v>
          </cell>
          <cell r="C33" t="str">
            <v>Scolaire</v>
          </cell>
          <cell r="D33" t="str">
            <v xml:space="preserve">Collège </v>
          </cell>
          <cell r="E33" t="str">
            <v>PR</v>
          </cell>
          <cell r="L33" t="str">
            <v>160 rue de Saint Genès - 33081 Bordeaux Cédex</v>
          </cell>
          <cell r="M33">
            <v>33081</v>
          </cell>
          <cell r="N33" t="str">
            <v>Bordeaux</v>
          </cell>
          <cell r="Q33" t="str">
            <v>0556338484</v>
          </cell>
          <cell r="R33" t="str">
            <v>ce.0332490C@ac-bordeaux.fr</v>
          </cell>
          <cell r="S33" t="str">
            <v>Tram B Bergonnié</v>
          </cell>
          <cell r="T33" t="str">
            <v>Bergonnié</v>
          </cell>
          <cell r="U33" t="str">
            <v xml:space="preserve">B 9 10 20 26 58 </v>
          </cell>
          <cell r="X33" t="str">
            <v>41 min</v>
          </cell>
        </row>
        <row r="34">
          <cell r="A34" t="str">
            <v>ST GENES LA SALLE Collège</v>
          </cell>
          <cell r="B34" t="str">
            <v>0332490C</v>
          </cell>
          <cell r="C34" t="str">
            <v>Scolaire</v>
          </cell>
          <cell r="D34" t="str">
            <v xml:space="preserve">Collège </v>
          </cell>
          <cell r="E34" t="str">
            <v>PR</v>
          </cell>
          <cell r="L34" t="str">
            <v>40 avenue d'Eysines - 33073 Bordeaux Cédex</v>
          </cell>
          <cell r="M34">
            <v>33073</v>
          </cell>
          <cell r="N34" t="str">
            <v>Bordeaux</v>
          </cell>
          <cell r="Q34" t="str">
            <v>0556338484</v>
          </cell>
          <cell r="R34" t="str">
            <v>ce.0332490C@ac-bordeaux.fr</v>
          </cell>
          <cell r="S34" t="str">
            <v>Barrière du Médoc</v>
          </cell>
          <cell r="U34" t="str">
            <v xml:space="preserve">2 3 5 6 9 15 29 56 72 </v>
          </cell>
          <cell r="X34" t="str">
            <v>42 min</v>
          </cell>
        </row>
        <row r="35">
          <cell r="A35" t="str">
            <v>ST LOUIS STE THERESE</v>
          </cell>
          <cell r="B35" t="str">
            <v>0331905S</v>
          </cell>
          <cell r="C35" t="str">
            <v>Scolaire</v>
          </cell>
          <cell r="D35" t="str">
            <v xml:space="preserve">Collège </v>
          </cell>
          <cell r="E35" t="str">
            <v>PR</v>
          </cell>
          <cell r="L35" t="str">
            <v>47 Cours Balguerie - 33300 Bordeaux</v>
          </cell>
          <cell r="M35">
            <v>33300</v>
          </cell>
          <cell r="N35" t="str">
            <v>Bordeaux</v>
          </cell>
          <cell r="Q35" t="str">
            <v>0557876451</v>
          </cell>
          <cell r="R35" t="str">
            <v>ce.0331905S@ac-bordeaux.fr</v>
          </cell>
          <cell r="S35" t="str">
            <v>Gaussin</v>
          </cell>
          <cell r="U35" t="str">
            <v xml:space="preserve">B C 4 15 45 46 72   </v>
          </cell>
          <cell r="X35" t="str">
            <v>43 min</v>
          </cell>
        </row>
        <row r="36">
          <cell r="A36" t="str">
            <v>STE MARIE BASTIDE</v>
          </cell>
          <cell r="B36" t="str">
            <v>0331501C</v>
          </cell>
          <cell r="C36" t="str">
            <v>Scolaire</v>
          </cell>
          <cell r="D36" t="str">
            <v xml:space="preserve">Collège </v>
          </cell>
          <cell r="E36" t="str">
            <v>PR</v>
          </cell>
          <cell r="L36" t="str">
            <v>45 rue de Dijon - 33100 Bordeaux</v>
          </cell>
          <cell r="M36">
            <v>33100</v>
          </cell>
          <cell r="N36" t="str">
            <v>Bordeaux</v>
          </cell>
          <cell r="Q36" t="str">
            <v>0557801200</v>
          </cell>
          <cell r="R36" t="str">
            <v>ce.0331501C@ac-bordeaux.fr</v>
          </cell>
          <cell r="S36" t="str">
            <v>Le Rouzic</v>
          </cell>
          <cell r="U36" t="str">
            <v xml:space="preserve">A 10 27 28 38 45 50 62 80 91 92   </v>
          </cell>
          <cell r="X36" t="str">
            <v>44 min</v>
          </cell>
        </row>
        <row r="37">
          <cell r="A37" t="str">
            <v>STE MARIE GRAND LEBRUN</v>
          </cell>
          <cell r="B37" t="str">
            <v>0331913A</v>
          </cell>
          <cell r="C37" t="str">
            <v>Scolaire</v>
          </cell>
          <cell r="D37" t="str">
            <v xml:space="preserve">Collège </v>
          </cell>
          <cell r="E37" t="str">
            <v>PR</v>
          </cell>
          <cell r="L37" t="str">
            <v>164 avenue Charles de Gaulle - 33200 Bordeaux</v>
          </cell>
          <cell r="M37">
            <v>33200</v>
          </cell>
          <cell r="N37" t="str">
            <v>Bordeaux</v>
          </cell>
          <cell r="Q37" t="str">
            <v>0556083213</v>
          </cell>
          <cell r="R37" t="str">
            <v>ce.0331913A@ac-bordeaux.fr</v>
          </cell>
          <cell r="S37" t="str">
            <v>Grand Lebrun</v>
          </cell>
          <cell r="U37" t="str">
            <v xml:space="preserve">2 3 5 9 16 33 41 74 83 </v>
          </cell>
          <cell r="X37" t="str">
            <v>45 min</v>
          </cell>
        </row>
        <row r="38">
          <cell r="A38" t="str">
            <v>ST SEURIN</v>
          </cell>
          <cell r="B38" t="str">
            <v>0331519X</v>
          </cell>
          <cell r="C38" t="str">
            <v>Scolaire</v>
          </cell>
          <cell r="D38" t="str">
            <v xml:space="preserve">Collège </v>
          </cell>
          <cell r="E38" t="str">
            <v>PR</v>
          </cell>
          <cell r="L38" t="str">
            <v>75 rue Lachassaigne - 33000 Bordeaux</v>
          </cell>
          <cell r="M38">
            <v>33000</v>
          </cell>
          <cell r="N38" t="str">
            <v>Bordeaux</v>
          </cell>
          <cell r="Q38" t="str">
            <v>0556242788</v>
          </cell>
          <cell r="R38" t="str">
            <v>ce.0331519X@ac-bordeaux.fr</v>
          </cell>
          <cell r="S38" t="str">
            <v>Croix Blanche</v>
          </cell>
          <cell r="U38" t="str">
            <v xml:space="preserve">A 1  2  3  4  5  15  16  26  74  83   </v>
          </cell>
          <cell r="X38" t="str">
            <v>46 min</v>
          </cell>
        </row>
        <row r="39">
          <cell r="A39" t="str">
            <v>CAMILLE JULLIAN</v>
          </cell>
          <cell r="B39" t="str">
            <v>0330023W</v>
          </cell>
          <cell r="C39" t="str">
            <v>Scolaire</v>
          </cell>
          <cell r="D39" t="str">
            <v>Lycée</v>
          </cell>
          <cell r="E39" t="str">
            <v>PU</v>
          </cell>
          <cell r="L39" t="str">
            <v>29 rue de la Croix Blanche - 33074 Bordeaux Cédex</v>
          </cell>
          <cell r="M39">
            <v>33074</v>
          </cell>
          <cell r="N39" t="str">
            <v>Bordeaux</v>
          </cell>
          <cell r="Q39" t="str">
            <v>0556014747</v>
          </cell>
          <cell r="R39" t="str">
            <v>ce.0330023W@ac-bordeaux.fr</v>
          </cell>
          <cell r="S39" t="str">
            <v>Roger Allo</v>
          </cell>
          <cell r="U39" t="str">
            <v xml:space="preserve">1 2 3 5 6 9 16 26 29 56 74 83 </v>
          </cell>
          <cell r="X39" t="str">
            <v>47 min</v>
          </cell>
        </row>
        <row r="40">
          <cell r="A40" t="str">
            <v>FRANCOIS MAGENDIE</v>
          </cell>
          <cell r="B40" t="str">
            <v>0330026Z</v>
          </cell>
          <cell r="C40" t="str">
            <v>Scolaire</v>
          </cell>
          <cell r="D40" t="str">
            <v>Lycée</v>
          </cell>
          <cell r="E40" t="str">
            <v>PU</v>
          </cell>
          <cell r="L40" t="str">
            <v>10 rue des Treuils - BP 12 - 33023 Bordeaux Cédex</v>
          </cell>
          <cell r="M40">
            <v>33023</v>
          </cell>
          <cell r="N40" t="str">
            <v>Bordeaux</v>
          </cell>
          <cell r="Q40" t="str">
            <v>0557816150</v>
          </cell>
          <cell r="R40" t="str">
            <v>ce.0330026Z@ac-bordeaux.fr</v>
          </cell>
          <cell r="S40" t="str">
            <v>Caserne Boudet</v>
          </cell>
          <cell r="U40" t="str">
            <v xml:space="preserve">B 1  4  5  9  11  15  24  26   </v>
          </cell>
          <cell r="X40" t="str">
            <v>48 min</v>
          </cell>
        </row>
        <row r="41">
          <cell r="A41" t="str">
            <v>FRANCOIS MAURIAC</v>
          </cell>
          <cell r="B41" t="str">
            <v>0332260C</v>
          </cell>
          <cell r="C41" t="str">
            <v>Scolaire</v>
          </cell>
          <cell r="D41" t="str">
            <v>Lycée</v>
          </cell>
          <cell r="E41" t="str">
            <v>PU</v>
          </cell>
          <cell r="L41" t="str">
            <v>1 rue Henri Dunant BP 140 - 33015 Bordeaux Cédex</v>
          </cell>
          <cell r="M41">
            <v>33015</v>
          </cell>
          <cell r="N41" t="str">
            <v>Bordeaux</v>
          </cell>
          <cell r="Q41" t="str">
            <v>0556401407</v>
          </cell>
          <cell r="R41" t="str">
            <v>ce.0332260C@ac-bordeaux.fr</v>
          </cell>
          <cell r="S41" t="str">
            <v>Stalingrad</v>
          </cell>
          <cell r="U41" t="str">
            <v xml:space="preserve">A 10 27 28 38 45 50 62 80 91 92 </v>
          </cell>
          <cell r="X41" t="str">
            <v>49 min</v>
          </cell>
        </row>
        <row r="42">
          <cell r="A42" t="str">
            <v>GUSTAVE EIFFEL</v>
          </cell>
          <cell r="B42" t="str">
            <v>0330028B</v>
          </cell>
          <cell r="C42" t="str">
            <v>Scolaire</v>
          </cell>
          <cell r="D42" t="str">
            <v>Lycée</v>
          </cell>
          <cell r="E42" t="str">
            <v>PU</v>
          </cell>
          <cell r="L42" t="str">
            <v>143 cours de la Marne BP 5 Bx Marne - 33031 Bordeaux Cédex</v>
          </cell>
          <cell r="M42">
            <v>33031</v>
          </cell>
          <cell r="N42" t="str">
            <v>Bordeaux</v>
          </cell>
          <cell r="Q42" t="str">
            <v>0556338300</v>
          </cell>
          <cell r="R42" t="str">
            <v>ce.0330028B@ac-bordeaux.fr</v>
          </cell>
          <cell r="S42" t="str">
            <v>Meunier</v>
          </cell>
          <cell r="U42" t="str">
            <v xml:space="preserve">B C 1 5 9 10 11 15 20 45 47 58 </v>
          </cell>
          <cell r="X42" t="str">
            <v>50 min</v>
          </cell>
        </row>
        <row r="43">
          <cell r="A43" t="str">
            <v>JEAN CONDORCET</v>
          </cell>
          <cell r="B43" t="str">
            <v>0332029B</v>
          </cell>
          <cell r="C43" t="str">
            <v>Scolaire</v>
          </cell>
          <cell r="D43" t="str">
            <v>Lycée</v>
          </cell>
          <cell r="E43" t="str">
            <v>PU</v>
          </cell>
          <cell r="L43" t="str">
            <v>89 rue Condorcet BP 155 - 33030 Bordeaux Cédex</v>
          </cell>
          <cell r="M43">
            <v>33030</v>
          </cell>
          <cell r="N43" t="str">
            <v>Bordeaux</v>
          </cell>
          <cell r="Q43" t="str">
            <v>0556384275</v>
          </cell>
          <cell r="R43" t="str">
            <v>ce.0332029B@ac-bordeaux.fr</v>
          </cell>
          <cell r="S43" t="str">
            <v xml:space="preserve">Tram C </v>
          </cell>
          <cell r="T43" t="str">
            <v>Frères Portmann</v>
          </cell>
          <cell r="U43" t="str">
            <v xml:space="preserve">C 4 9 15 45 46 72 </v>
          </cell>
          <cell r="X43" t="str">
            <v>51 min</v>
          </cell>
        </row>
        <row r="44">
          <cell r="A44" t="str">
            <v>MICHEL MONTAIGNE</v>
          </cell>
          <cell r="B44" t="str">
            <v>0331200A</v>
          </cell>
          <cell r="C44" t="str">
            <v>Scolaire</v>
          </cell>
          <cell r="D44" t="str">
            <v>Lycée</v>
          </cell>
          <cell r="E44" t="str">
            <v>PU</v>
          </cell>
          <cell r="L44" t="str">
            <v>118 cours Victor Hugo - 33075 Bordeaux Cédex</v>
          </cell>
          <cell r="M44">
            <v>33075</v>
          </cell>
          <cell r="N44" t="str">
            <v>Bordeaux</v>
          </cell>
          <cell r="Q44" t="str">
            <v>0556050828</v>
          </cell>
          <cell r="R44" t="str">
            <v>ce.0331200A@ac-bordeaux.fr</v>
          </cell>
          <cell r="S44" t="str">
            <v>Ste Catherine</v>
          </cell>
          <cell r="U44" t="str">
            <v xml:space="preserve">A B C 1 4 5 11 15 16 20 24 45 47 58 83   </v>
          </cell>
          <cell r="X44" t="str">
            <v>52 min</v>
          </cell>
        </row>
        <row r="45">
          <cell r="A45" t="str">
            <v>MONTESQUIEU</v>
          </cell>
          <cell r="B45" t="str">
            <v>0332250S</v>
          </cell>
          <cell r="C45" t="str">
            <v>Scolaire</v>
          </cell>
          <cell r="D45" t="str">
            <v>Lycée</v>
          </cell>
          <cell r="E45" t="str">
            <v>PU</v>
          </cell>
          <cell r="L45" t="str">
            <v>4 et 5 Place de Longchamps - 33081 Bordeaux Cédex</v>
          </cell>
          <cell r="M45">
            <v>33081</v>
          </cell>
          <cell r="N45" t="str">
            <v>Bordeaux</v>
          </cell>
          <cell r="Q45" t="str">
            <v>0556452588</v>
          </cell>
          <cell r="R45" t="str">
            <v>ce.0332250S@ac-bordeaux.fr</v>
          </cell>
          <cell r="S45" t="str">
            <v>Longchamps</v>
          </cell>
          <cell r="U45" t="str">
            <v xml:space="preserve">C 5 6 26 29 56  </v>
          </cell>
          <cell r="X45" t="str">
            <v>53 min</v>
          </cell>
        </row>
        <row r="46">
          <cell r="A46" t="str">
            <v>NICOLAS BREMONTIER Lycée</v>
          </cell>
          <cell r="B46" t="str">
            <v>0330029C</v>
          </cell>
          <cell r="C46" t="str">
            <v>Scolaire</v>
          </cell>
          <cell r="D46" t="str">
            <v>Lycée</v>
          </cell>
          <cell r="E46" t="str">
            <v>PU</v>
          </cell>
          <cell r="L46" t="str">
            <v>152 cours de l'Yser - 33077 Bordeaux Cédex</v>
          </cell>
          <cell r="M46">
            <v>33077</v>
          </cell>
          <cell r="N46" t="str">
            <v>Bordeaux</v>
          </cell>
          <cell r="Q46" t="str">
            <v>0556334960</v>
          </cell>
          <cell r="R46" t="str">
            <v>ce.0330029C@ac-bordeaux.fr</v>
          </cell>
          <cell r="S46" t="str">
            <v>Kyrié</v>
          </cell>
          <cell r="U46" t="str">
            <v xml:space="preserve">B 5 9 15 20 26 58   </v>
          </cell>
          <cell r="X46" t="str">
            <v>54 min</v>
          </cell>
        </row>
        <row r="47">
          <cell r="A47" t="str">
            <v>ST LOUIS STE THERESE</v>
          </cell>
          <cell r="B47" t="str">
            <v>0331513R</v>
          </cell>
          <cell r="C47" t="str">
            <v>Scolaire</v>
          </cell>
          <cell r="D47" t="str">
            <v>Lycée</v>
          </cell>
          <cell r="E47" t="str">
            <v>PR</v>
          </cell>
          <cell r="L47" t="str">
            <v>Rue du Capitaine Kléber Dupuy BP 233 - 33028 Bordeaux Cédex</v>
          </cell>
          <cell r="M47">
            <v>33028</v>
          </cell>
          <cell r="N47" t="str">
            <v>Bordeaux</v>
          </cell>
          <cell r="Q47" t="str">
            <v>0557876451</v>
          </cell>
          <cell r="R47" t="str">
            <v>ce.0331905S@ac-bordeaux.fr</v>
          </cell>
          <cell r="S47" t="str">
            <v>Jean Hameau</v>
          </cell>
          <cell r="U47" t="str">
            <v xml:space="preserve">C 4 7 9 32 45 46 57 84   </v>
          </cell>
          <cell r="X47" t="str">
            <v>55 min</v>
          </cell>
        </row>
        <row r="48">
          <cell r="A48" t="str">
            <v>ALBERT LE GRAND Lycée</v>
          </cell>
          <cell r="B48" t="str">
            <v>0331491S</v>
          </cell>
          <cell r="C48" t="str">
            <v>Scolaire</v>
          </cell>
          <cell r="D48" t="str">
            <v>Lycée</v>
          </cell>
          <cell r="E48" t="str">
            <v>PR</v>
          </cell>
          <cell r="L48" t="str">
            <v>189 rue de Saint Genès - 33000 Bordeaux</v>
          </cell>
          <cell r="M48">
            <v>33000</v>
          </cell>
          <cell r="N48" t="str">
            <v>Bordeaux</v>
          </cell>
          <cell r="Q48" t="str">
            <v>0556963862</v>
          </cell>
          <cell r="R48" t="str">
            <v>ce.0331491S@ac-bordeaux.fr</v>
          </cell>
          <cell r="S48" t="str">
            <v>Ségur</v>
          </cell>
          <cell r="U48" t="str">
            <v xml:space="preserve">B 4 9 11 24 26   </v>
          </cell>
          <cell r="X48" t="str">
            <v>56 min</v>
          </cell>
        </row>
        <row r="49">
          <cell r="A49" t="str">
            <v>ASSOMPTION - STE CLOTILDE Lycée</v>
          </cell>
          <cell r="B49" t="str">
            <v>0331495W</v>
          </cell>
          <cell r="C49" t="str">
            <v>Scolaire</v>
          </cell>
          <cell r="D49" t="str">
            <v>Lycée</v>
          </cell>
          <cell r="E49" t="str">
            <v>PR</v>
          </cell>
          <cell r="L49" t="str">
            <v>370 Boulevard Wilson - 33000 Bordeaux</v>
          </cell>
          <cell r="M49">
            <v>33000</v>
          </cell>
          <cell r="N49" t="str">
            <v>Bordeaux</v>
          </cell>
          <cell r="Q49" t="str">
            <v>0556487777</v>
          </cell>
          <cell r="R49" t="str">
            <v>ce.0331495W@ac-bordeaux.fr</v>
          </cell>
          <cell r="S49" t="str">
            <v>Carnot</v>
          </cell>
          <cell r="U49" t="str">
            <v xml:space="preserve">2 3 5 6 9 15 26 29 56 72 74 83 </v>
          </cell>
          <cell r="X49" t="str">
            <v>57 min</v>
          </cell>
        </row>
        <row r="50">
          <cell r="A50" t="str">
            <v>ASSOMPTION - STE CLOTILDE Collège</v>
          </cell>
          <cell r="B50" t="str">
            <v>0331492T</v>
          </cell>
          <cell r="E50" t="str">
            <v>PR</v>
          </cell>
          <cell r="L50" t="str">
            <v>9 RUE BEL ORME - CS 41734</v>
          </cell>
          <cell r="M50" t="str">
            <v>33000</v>
          </cell>
          <cell r="N50" t="str">
            <v>BORDEAUX</v>
          </cell>
          <cell r="Q50" t="str">
            <v>0556487777</v>
          </cell>
          <cell r="R50" t="str">
            <v>ce.0331492T@ac-bordeaux.fr</v>
          </cell>
          <cell r="X50" t="str">
            <v>58 min</v>
          </cell>
        </row>
        <row r="51">
          <cell r="A51" t="str">
            <v xml:space="preserve">Bel Orme Lycée </v>
          </cell>
          <cell r="B51" t="str">
            <v>0331591A</v>
          </cell>
          <cell r="C51" t="str">
            <v>Scolaire</v>
          </cell>
          <cell r="D51" t="str">
            <v>Lycée</v>
          </cell>
          <cell r="E51" t="str">
            <v>PR</v>
          </cell>
          <cell r="L51" t="str">
            <v>67 rue Bel Orme - 33000 Bordeaux</v>
          </cell>
          <cell r="M51">
            <v>33000</v>
          </cell>
          <cell r="N51" t="str">
            <v>Bordeaux</v>
          </cell>
          <cell r="Q51" t="str">
            <v>0556008797</v>
          </cell>
          <cell r="R51" t="str">
            <v>ce.0331591A@ac-bordeaux.fr</v>
          </cell>
          <cell r="S51" t="str">
            <v>Carnot</v>
          </cell>
          <cell r="U51" t="str">
            <v xml:space="preserve">2 3 5 6 9 26 29 56 72 74 83 </v>
          </cell>
          <cell r="X51" t="str">
            <v>59 min</v>
          </cell>
        </row>
        <row r="52">
          <cell r="A52" t="str">
            <v>Bordeaux International School Lycée</v>
          </cell>
          <cell r="C52" t="str">
            <v>Scolaire</v>
          </cell>
          <cell r="D52" t="str">
            <v>Lycée</v>
          </cell>
          <cell r="L52" t="str">
            <v>252 rue Judaïque - 33000 Bordeaux</v>
          </cell>
          <cell r="M52">
            <v>33000</v>
          </cell>
          <cell r="N52" t="str">
            <v>Bordeaux</v>
          </cell>
          <cell r="S52" t="str">
            <v>Lartigue</v>
          </cell>
          <cell r="U52" t="str">
            <v xml:space="preserve">A 1 2 3 9 16 26 41 74 83   </v>
          </cell>
          <cell r="X52" t="str">
            <v>60 min</v>
          </cell>
        </row>
        <row r="53">
          <cell r="A53" t="str">
            <v>LE MIRAIL Lycée</v>
          </cell>
          <cell r="B53" t="str">
            <v>0332806W</v>
          </cell>
          <cell r="C53" t="str">
            <v>Scolaire</v>
          </cell>
          <cell r="D53" t="str">
            <v>Lycée</v>
          </cell>
          <cell r="E53" t="str">
            <v>PR</v>
          </cell>
          <cell r="L53" t="str">
            <v>36 rue du Mirail - 33000 Bordeaux</v>
          </cell>
          <cell r="M53">
            <v>33000</v>
          </cell>
          <cell r="N53" t="str">
            <v>Bordeaux</v>
          </cell>
          <cell r="Q53" t="str">
            <v>0557950680</v>
          </cell>
          <cell r="R53" t="str">
            <v>ce.0332806W@ac-bordeaux.fr</v>
          </cell>
          <cell r="S53" t="str">
            <v>Tram B St Nicolas</v>
          </cell>
          <cell r="T53" t="str">
            <v>St Nicolas</v>
          </cell>
          <cell r="U53" t="str">
            <v xml:space="preserve">A B C 1 4 5 11 15 16 20 24 45 47 58 83   </v>
          </cell>
          <cell r="X53" t="str">
            <v>61 min</v>
          </cell>
        </row>
        <row r="54">
          <cell r="A54" t="str">
            <v>NOTRE DAME Lycée</v>
          </cell>
          <cell r="B54" t="str">
            <v>0331498Z</v>
          </cell>
          <cell r="C54" t="str">
            <v>Scolaire</v>
          </cell>
          <cell r="D54" t="str">
            <v>Lycée</v>
          </cell>
          <cell r="E54" t="str">
            <v>PR</v>
          </cell>
          <cell r="L54" t="str">
            <v>45 rue du Palais Gallien - 33000 Bordeaux</v>
          </cell>
          <cell r="M54">
            <v>33000</v>
          </cell>
          <cell r="N54" t="str">
            <v>Bordeaux</v>
          </cell>
          <cell r="Q54" t="str">
            <v>0556006900</v>
          </cell>
          <cell r="R54" t="str">
            <v>ce.0331499A@ac-bordeaux.fr</v>
          </cell>
          <cell r="S54" t="str">
            <v>Gambetta</v>
          </cell>
          <cell r="U54" t="str">
            <v xml:space="preserve">A B C 1 2 3 4 5 6 15 16 26 29 47 56 74 83   </v>
          </cell>
          <cell r="X54" t="str">
            <v>62 min</v>
          </cell>
        </row>
        <row r="55">
          <cell r="A55" t="str">
            <v>STE FAMILLE SAINTONGE</v>
          </cell>
          <cell r="B55" t="str">
            <v>0331499A</v>
          </cell>
          <cell r="C55" t="str">
            <v>Scolaire</v>
          </cell>
          <cell r="D55" t="str">
            <v>Lycée</v>
          </cell>
          <cell r="E55" t="str">
            <v>PR</v>
          </cell>
          <cell r="L55" t="str">
            <v>12 rue de Saintonge BP 58 - 33023 Bordeaux Cédex</v>
          </cell>
          <cell r="M55">
            <v>33023</v>
          </cell>
          <cell r="N55" t="str">
            <v>Bordeaux</v>
          </cell>
          <cell r="Q55" t="str">
            <v>0556993929</v>
          </cell>
          <cell r="R55" t="str">
            <v>ce.0331556M@ac-bordeaux.fr</v>
          </cell>
          <cell r="S55" t="str">
            <v>Costedoat</v>
          </cell>
          <cell r="U55" t="str">
            <v xml:space="preserve">A B C 1 2 4 5 11 15 16 20 24 26 45 47 58 83   </v>
          </cell>
          <cell r="X55" t="str">
            <v>63 min</v>
          </cell>
        </row>
        <row r="56">
          <cell r="A56" t="str">
            <v>ST GENES LA SALLE Lycée</v>
          </cell>
          <cell r="B56" t="str">
            <v>0331493U</v>
          </cell>
          <cell r="C56" t="str">
            <v>Scolaire</v>
          </cell>
          <cell r="D56" t="str">
            <v>Lycée</v>
          </cell>
          <cell r="E56" t="str">
            <v>PR</v>
          </cell>
          <cell r="L56" t="str">
            <v>160 rue de Saint Genès - 33081 Bordeaux Cédex</v>
          </cell>
          <cell r="M56">
            <v>33081</v>
          </cell>
          <cell r="N56" t="str">
            <v>Bordeaux</v>
          </cell>
          <cell r="Q56" t="str">
            <v>0556338484</v>
          </cell>
          <cell r="R56" t="str">
            <v>ce.0331493U@ac-bordeaux.fr</v>
          </cell>
          <cell r="S56" t="str">
            <v>Tram B Bergonnié</v>
          </cell>
          <cell r="T56" t="str">
            <v>Bergonnié</v>
          </cell>
          <cell r="U56" t="str">
            <v xml:space="preserve">B 4 5 9 11 24 26 58   </v>
          </cell>
          <cell r="X56" t="str">
            <v>64 min</v>
          </cell>
        </row>
        <row r="57">
          <cell r="A57" t="str">
            <v>ST SEURIN</v>
          </cell>
          <cell r="B57" t="str">
            <v>0331519X</v>
          </cell>
          <cell r="E57" t="str">
            <v>PR</v>
          </cell>
          <cell r="L57" t="str">
            <v>75 RUE LACHASSAIGNE</v>
          </cell>
          <cell r="M57" t="str">
            <v>33000</v>
          </cell>
          <cell r="N57" t="str">
            <v>BORDEAUX</v>
          </cell>
          <cell r="Q57" t="str">
            <v>0556242788</v>
          </cell>
          <cell r="R57" t="str">
            <v>ce.0331519X@ac-bordeaux.fr</v>
          </cell>
          <cell r="X57" t="str">
            <v>65 min</v>
          </cell>
        </row>
        <row r="58">
          <cell r="A58" t="str">
            <v>ST JOSEPH DE TIVOLI Lycée</v>
          </cell>
          <cell r="B58" t="str">
            <v>0331502D</v>
          </cell>
          <cell r="C58" t="str">
            <v>Scolaire</v>
          </cell>
          <cell r="D58" t="str">
            <v>Lycée</v>
          </cell>
          <cell r="E58" t="str">
            <v>PR</v>
          </cell>
          <cell r="L58" t="str">
            <v>40 avenue d'Eysines - 33073 Bordeaux Cédex</v>
          </cell>
          <cell r="M58">
            <v>33073</v>
          </cell>
          <cell r="N58" t="str">
            <v>Bordeaux</v>
          </cell>
          <cell r="Q58" t="str">
            <v>0556080440</v>
          </cell>
          <cell r="R58" t="str">
            <v>ce.0331502D@ac-bordeaux.fr</v>
          </cell>
          <cell r="S58" t="str">
            <v>Barrière du Médoc</v>
          </cell>
          <cell r="U58" t="str">
            <v xml:space="preserve">2 3 5 6 9 15 29 56 72 </v>
          </cell>
          <cell r="X58" t="str">
            <v>66 min</v>
          </cell>
        </row>
        <row r="59">
          <cell r="A59" t="str">
            <v>STE MARIE BASTIDE</v>
          </cell>
          <cell r="B59" t="str">
            <v>0331501C</v>
          </cell>
          <cell r="C59" t="str">
            <v>Scolaire</v>
          </cell>
          <cell r="D59" t="str">
            <v>Lycée</v>
          </cell>
          <cell r="E59" t="str">
            <v>PR</v>
          </cell>
          <cell r="L59" t="str">
            <v>45 rue de Dijon - 33100 Bordeaux</v>
          </cell>
          <cell r="M59">
            <v>33100</v>
          </cell>
          <cell r="N59" t="str">
            <v>Bordeaux</v>
          </cell>
          <cell r="Q59" t="str">
            <v>0557801200</v>
          </cell>
          <cell r="R59" t="str">
            <v>ce.0331501C@ac-bordeaux.fr</v>
          </cell>
          <cell r="S59" t="str">
            <v>Le Rouzic</v>
          </cell>
          <cell r="U59" t="str">
            <v xml:space="preserve">A 10 27 28 38 45 50 62 80 91 92   </v>
          </cell>
          <cell r="X59" t="str">
            <v>67 min</v>
          </cell>
        </row>
        <row r="60">
          <cell r="A60" t="str">
            <v>STE MARIE GRAND LEBRUN</v>
          </cell>
          <cell r="B60" t="str">
            <v>0331913A</v>
          </cell>
          <cell r="C60" t="str">
            <v>Scolaire</v>
          </cell>
          <cell r="D60" t="str">
            <v>Lycée</v>
          </cell>
          <cell r="E60" t="str">
            <v>PR</v>
          </cell>
          <cell r="L60" t="str">
            <v>164 avenue Charles de Gaulle - 33200 Bordeaux</v>
          </cell>
          <cell r="M60">
            <v>33200</v>
          </cell>
          <cell r="N60" t="str">
            <v>Bordeaux</v>
          </cell>
          <cell r="Q60" t="str">
            <v>0556083213</v>
          </cell>
          <cell r="R60" t="str">
            <v>ce.0331913A@ac-bordeaux.fr</v>
          </cell>
          <cell r="S60" t="str">
            <v>Grand Lebrun</v>
          </cell>
          <cell r="U60" t="str">
            <v xml:space="preserve">2 3 5 9 16 33 41 74 83 </v>
          </cell>
          <cell r="X60" t="str">
            <v>68 min</v>
          </cell>
        </row>
        <row r="61">
          <cell r="A61" t="str">
            <v>ST VINCENT DE PAUL</v>
          </cell>
          <cell r="B61" t="str">
            <v>0331590Z</v>
          </cell>
          <cell r="C61" t="str">
            <v>Scolaire</v>
          </cell>
          <cell r="D61" t="str">
            <v>Lycée</v>
          </cell>
          <cell r="E61" t="str">
            <v>PR</v>
          </cell>
          <cell r="L61" t="str">
            <v>47 rue des Sablières - 33074 Bordeaux Cédex</v>
          </cell>
          <cell r="M61">
            <v>33074</v>
          </cell>
          <cell r="N61" t="str">
            <v>Bordeaux</v>
          </cell>
          <cell r="Q61" t="str">
            <v>0556916254</v>
          </cell>
          <cell r="R61" t="str">
            <v>ce.0331590Z@ac-bordeaux.fr</v>
          </cell>
          <cell r="S61" t="str">
            <v>Tram B Bergonnié</v>
          </cell>
          <cell r="T61" t="str">
            <v>Bergonnié</v>
          </cell>
          <cell r="U61" t="str">
            <v xml:space="preserve">B 1 4 5 9 11 15 20 26 45 47 58 </v>
          </cell>
          <cell r="X61" t="str">
            <v>69 min</v>
          </cell>
        </row>
        <row r="62">
          <cell r="A62" t="str">
            <v>ALPHONSE BEAU DE ROCHAS</v>
          </cell>
          <cell r="B62" t="str">
            <v>0332445D</v>
          </cell>
          <cell r="C62" t="str">
            <v>Scolaire</v>
          </cell>
          <cell r="D62" t="str">
            <v>Lycée pro.</v>
          </cell>
          <cell r="E62" t="str">
            <v>PU</v>
          </cell>
          <cell r="L62" t="str">
            <v>rue Jean Hameau BP 233 - 33300 Bordeaux</v>
          </cell>
          <cell r="M62">
            <v>33300</v>
          </cell>
          <cell r="N62" t="str">
            <v>Bordeaux</v>
          </cell>
          <cell r="Q62" t="str">
            <v>0556693595</v>
          </cell>
          <cell r="R62" t="str">
            <v>ce.0332445D@ac-bordeaux.fr</v>
          </cell>
          <cell r="S62" t="str">
            <v>Jean Hameau</v>
          </cell>
          <cell r="U62" t="str">
            <v xml:space="preserve">C 4 7 9 32 45 46 57 84   </v>
          </cell>
          <cell r="X62" t="str">
            <v>70 min</v>
          </cell>
        </row>
        <row r="63">
          <cell r="A63" t="str">
            <v>GUSTAVE EIFFEL</v>
          </cell>
          <cell r="B63" t="str">
            <v>0330028B</v>
          </cell>
          <cell r="C63" t="str">
            <v>Scolaire</v>
          </cell>
          <cell r="D63" t="str">
            <v>Lycée pro.</v>
          </cell>
          <cell r="E63" t="str">
            <v>PU</v>
          </cell>
          <cell r="L63" t="str">
            <v>143 Cours de la Marne BP 5 Bx Marne - 33031 Bordeaux Cédex</v>
          </cell>
          <cell r="M63">
            <v>33031</v>
          </cell>
          <cell r="N63" t="str">
            <v>Bordeaux</v>
          </cell>
          <cell r="Q63" t="str">
            <v>0556338300</v>
          </cell>
          <cell r="R63" t="str">
            <v>ce.0330028B@ac-bordeaux.fr</v>
          </cell>
          <cell r="S63" t="str">
            <v>Meunier</v>
          </cell>
          <cell r="U63" t="str">
            <v xml:space="preserve">B C 1 5 9 10 11 15 20 45 47 58   </v>
          </cell>
          <cell r="X63" t="str">
            <v>71 min</v>
          </cell>
        </row>
        <row r="64">
          <cell r="A64" t="str">
            <v>LES CHARTRONS</v>
          </cell>
          <cell r="B64" t="str">
            <v>0331460H</v>
          </cell>
          <cell r="C64" t="str">
            <v>Scolaire</v>
          </cell>
          <cell r="D64" t="str">
            <v>Lycée pro.</v>
          </cell>
          <cell r="E64" t="str">
            <v>PU</v>
          </cell>
          <cell r="L64" t="str">
            <v>130 rue du Jardin Public BP 6 - 33026 Bordeaux Cédex</v>
          </cell>
          <cell r="M64">
            <v>33026</v>
          </cell>
          <cell r="N64" t="str">
            <v>Bordeaux</v>
          </cell>
          <cell r="Q64" t="str">
            <v>0557870243</v>
          </cell>
          <cell r="R64" t="str">
            <v>ce.0331460H@ac-bordeaux.fr</v>
          </cell>
          <cell r="S64" t="str">
            <v xml:space="preserve">Tram C Godard </v>
          </cell>
          <cell r="T64" t="str">
            <v>Camille Godard</v>
          </cell>
          <cell r="U64" t="str">
            <v xml:space="preserve">B C 4 15 45 46 72   </v>
          </cell>
          <cell r="X64" t="str">
            <v>72 min</v>
          </cell>
        </row>
        <row r="65">
          <cell r="A65" t="str">
            <v>DES MENUTS</v>
          </cell>
          <cell r="B65" t="str">
            <v>0330033G</v>
          </cell>
          <cell r="C65" t="str">
            <v>Scolaire</v>
          </cell>
          <cell r="D65" t="str">
            <v>Lycée pro.</v>
          </cell>
          <cell r="E65" t="str">
            <v>PU</v>
          </cell>
          <cell r="L65" t="str">
            <v>36 rue des Douves - 33800 Bordeaux</v>
          </cell>
          <cell r="M65">
            <v>33800</v>
          </cell>
          <cell r="N65" t="str">
            <v>Bordeaux</v>
          </cell>
          <cell r="Q65" t="str">
            <v>0556330910</v>
          </cell>
          <cell r="R65" t="str">
            <v>ce.0330033G@ac-bordeaux.fr</v>
          </cell>
          <cell r="S65" t="str">
            <v>Meunier</v>
          </cell>
          <cell r="U65" t="str">
            <v xml:space="preserve">B C 1 5 9 10 11 15 20 45 47 58  </v>
          </cell>
          <cell r="X65" t="str">
            <v>73 min</v>
          </cell>
        </row>
        <row r="66">
          <cell r="A66" t="str">
            <v>NICOLAS BREMONTIER Lycée pro</v>
          </cell>
          <cell r="B66" t="str">
            <v>0330032F</v>
          </cell>
          <cell r="C66" t="str">
            <v>Scolaire</v>
          </cell>
          <cell r="D66" t="str">
            <v>Lycée pro.</v>
          </cell>
          <cell r="E66" t="str">
            <v>PU</v>
          </cell>
          <cell r="L66" t="str">
            <v>152 Cours de l'Yser - 33077 Bordeaux Cédex</v>
          </cell>
          <cell r="M66">
            <v>33077</v>
          </cell>
          <cell r="N66" t="str">
            <v>Bordeaux</v>
          </cell>
          <cell r="Q66" t="str">
            <v>0556334960</v>
          </cell>
          <cell r="R66" t="str">
            <v>ce.0330032F@ac-bordeaux.fr</v>
          </cell>
          <cell r="S66" t="str">
            <v>Kyrié</v>
          </cell>
          <cell r="U66" t="str">
            <v xml:space="preserve">B 5 9 15 20 26 58   </v>
          </cell>
          <cell r="X66" t="str">
            <v>74 min</v>
          </cell>
        </row>
        <row r="67">
          <cell r="A67" t="str">
            <v>D'ART TOULOUSE LAUTREC</v>
          </cell>
          <cell r="B67" t="str">
            <v>0330031E</v>
          </cell>
          <cell r="C67" t="str">
            <v>Scolaire</v>
          </cell>
          <cell r="D67" t="str">
            <v>Lycée pro.</v>
          </cell>
          <cell r="E67" t="str">
            <v>PU</v>
          </cell>
          <cell r="L67" t="str">
            <v>115 rue Joseph Abria - 33000 Bordeaux</v>
          </cell>
          <cell r="M67">
            <v>33000</v>
          </cell>
          <cell r="N67" t="str">
            <v>Bordeaux</v>
          </cell>
          <cell r="Q67" t="str">
            <v>0557816262</v>
          </cell>
          <cell r="R67" t="str">
            <v>ce.0330031E@ac-bordeaux.fr</v>
          </cell>
          <cell r="S67" t="str">
            <v>Tram B Bergonié</v>
          </cell>
          <cell r="T67" t="str">
            <v>Tram B Hôtel de Police</v>
          </cell>
          <cell r="U67" t="str">
            <v xml:space="preserve">A 1 4 9 24 26   </v>
          </cell>
          <cell r="X67" t="str">
            <v>75 min</v>
          </cell>
        </row>
        <row r="68">
          <cell r="A68" t="str">
            <v>TREGEY RIVE DE GARONNE</v>
          </cell>
          <cell r="B68" t="str">
            <v>0330142A</v>
          </cell>
          <cell r="C68" t="str">
            <v>Scolaire</v>
          </cell>
          <cell r="D68" t="str">
            <v>Lycée pro.</v>
          </cell>
          <cell r="E68" t="str">
            <v>PU</v>
          </cell>
          <cell r="L68" t="str">
            <v>24 rue de Trégey BP 31 - 33015 Bordeaux Cédex</v>
          </cell>
          <cell r="M68">
            <v>33015</v>
          </cell>
          <cell r="N68" t="str">
            <v>Bordeaux</v>
          </cell>
          <cell r="Q68" t="str">
            <v>0557771290</v>
          </cell>
          <cell r="R68" t="str">
            <v>ce.0330142A@ac-bordeaux.fr</v>
          </cell>
          <cell r="S68" t="str">
            <v>Bd Trarieux</v>
          </cell>
          <cell r="U68" t="str">
            <v xml:space="preserve">A 10 27 28 38 45 62 80   </v>
          </cell>
          <cell r="X68" t="str">
            <v>76 min</v>
          </cell>
        </row>
        <row r="69">
          <cell r="A69" t="str">
            <v xml:space="preserve">Bel Orme Lycée </v>
          </cell>
          <cell r="B69" t="str">
            <v>0332495H</v>
          </cell>
          <cell r="C69" t="str">
            <v>Scolaire</v>
          </cell>
          <cell r="D69" t="str">
            <v>Lycée pro.</v>
          </cell>
          <cell r="E69" t="str">
            <v>PR</v>
          </cell>
          <cell r="L69" t="str">
            <v>67 rue de Bel Orme - 33000 Bordeaux</v>
          </cell>
          <cell r="M69">
            <v>33000</v>
          </cell>
          <cell r="N69" t="str">
            <v>Bordeaux</v>
          </cell>
          <cell r="Q69" t="str">
            <v>0556008797</v>
          </cell>
          <cell r="R69" t="str">
            <v>ce.0331591A@ac-bordeaux.fr</v>
          </cell>
          <cell r="S69" t="str">
            <v>Courteault</v>
          </cell>
          <cell r="U69" t="str">
            <v xml:space="preserve">2 3 5 6 9 26 29 56 72 74 83 </v>
          </cell>
          <cell r="X69" t="str">
            <v>77 min</v>
          </cell>
        </row>
        <row r="70">
          <cell r="A70" t="str">
            <v>ST AUGUSTIN</v>
          </cell>
          <cell r="B70" t="str">
            <v>0331585U</v>
          </cell>
          <cell r="C70" t="str">
            <v>Scolaire</v>
          </cell>
          <cell r="D70" t="str">
            <v>Lycée pro.</v>
          </cell>
          <cell r="E70" t="str">
            <v>PR</v>
          </cell>
          <cell r="L70" t="str">
            <v>19 rue Paul Courteault - 33000 Bordeaux</v>
          </cell>
          <cell r="M70">
            <v>33000</v>
          </cell>
          <cell r="N70" t="str">
            <v>Bordeaux</v>
          </cell>
          <cell r="Q70" t="str">
            <v>0557811570</v>
          </cell>
          <cell r="R70" t="str">
            <v>secretariat@lpp-saintaugustin.fr</v>
          </cell>
          <cell r="S70" t="str">
            <v>Courteault</v>
          </cell>
          <cell r="U70" t="str">
            <v xml:space="preserve">A 1 8 9 11 16 41 42   </v>
          </cell>
          <cell r="X70" t="str">
            <v>78 min</v>
          </cell>
        </row>
        <row r="71">
          <cell r="A71" t="str">
            <v>STE FAMILLE SAINTONGE Lycée pro</v>
          </cell>
          <cell r="B71" t="str">
            <v>0331556M</v>
          </cell>
          <cell r="C71" t="str">
            <v>Scolaire</v>
          </cell>
          <cell r="D71" t="str">
            <v>Lycée pro.</v>
          </cell>
          <cell r="E71" t="str">
            <v>PR</v>
          </cell>
          <cell r="L71" t="str">
            <v>12 rue de Saintonge BP 58 - 33023 Bordeaux Cédex</v>
          </cell>
          <cell r="M71">
            <v>33023</v>
          </cell>
          <cell r="N71" t="str">
            <v>Bordeaux</v>
          </cell>
          <cell r="Q71" t="str">
            <v>0556993929</v>
          </cell>
          <cell r="R71" t="str">
            <v>ce.0332496J@ac-bordeaux.fr</v>
          </cell>
          <cell r="S71" t="str">
            <v>Bourse du Travail</v>
          </cell>
          <cell r="U71" t="str">
            <v xml:space="preserve">A B 1 2 4 5 11 15 16 20 24 26 45 47 58 83   </v>
          </cell>
          <cell r="X71" t="str">
            <v>79 min</v>
          </cell>
        </row>
        <row r="72">
          <cell r="A72" t="str">
            <v>ST GENES LA SALLE Lycée pro</v>
          </cell>
          <cell r="B72" t="str">
            <v>0332550T</v>
          </cell>
          <cell r="C72" t="str">
            <v>Scolaire</v>
          </cell>
          <cell r="D72" t="str">
            <v>Lycée pro.</v>
          </cell>
          <cell r="E72" t="str">
            <v>PR</v>
          </cell>
          <cell r="L72" t="str">
            <v>160 rue de Saint Genès - 33081 Bordeaux Cédex</v>
          </cell>
          <cell r="M72">
            <v>33081</v>
          </cell>
          <cell r="N72" t="str">
            <v>Bordeaux</v>
          </cell>
          <cell r="Q72" t="str">
            <v>0556338484</v>
          </cell>
          <cell r="R72" t="str">
            <v>ce.0332550T@ac-bordeaux.fr</v>
          </cell>
          <cell r="U72" t="str">
            <v xml:space="preserve">B 4 5 9 11 24 26 58   </v>
          </cell>
          <cell r="X72" t="str">
            <v>80 min</v>
          </cell>
        </row>
        <row r="73">
          <cell r="A73" t="str">
            <v>ST VINCENT DE PAUL</v>
          </cell>
          <cell r="B73" t="str">
            <v>0331590Z</v>
          </cell>
          <cell r="C73" t="str">
            <v>Scolaire</v>
          </cell>
          <cell r="D73" t="str">
            <v>Lycée pro.</v>
          </cell>
          <cell r="E73" t="str">
            <v>PR</v>
          </cell>
          <cell r="L73" t="str">
            <v>47 rue des Sablières - 33074 Bordeaux Cédex</v>
          </cell>
          <cell r="M73">
            <v>33074</v>
          </cell>
          <cell r="N73" t="str">
            <v>Bordeaux</v>
          </cell>
          <cell r="Q73" t="str">
            <v>0556916254</v>
          </cell>
          <cell r="R73" t="str">
            <v>ce.0331590Z@ac-bordeaux.fr</v>
          </cell>
          <cell r="S73" t="str">
            <v>Tram B Bergonnié</v>
          </cell>
          <cell r="T73" t="str">
            <v>Bergonnié</v>
          </cell>
          <cell r="U73" t="str">
            <v xml:space="preserve">B 1 4 5 9 11 15 20 26 45 47 58   </v>
          </cell>
          <cell r="X73" t="str">
            <v>81 min</v>
          </cell>
        </row>
        <row r="74">
          <cell r="A74" t="str">
            <v>LA RUCHE</v>
          </cell>
          <cell r="B74" t="str">
            <v>0331561T</v>
          </cell>
          <cell r="C74" t="str">
            <v>Scolaire</v>
          </cell>
          <cell r="D74" t="str">
            <v>Lycée pro.</v>
          </cell>
          <cell r="E74" t="str">
            <v>PR</v>
          </cell>
          <cell r="L74" t="str">
            <v>20 rue Sainte Marie - 33100 Bordeaux</v>
          </cell>
          <cell r="M74">
            <v>33100</v>
          </cell>
          <cell r="N74" t="str">
            <v>Bordeaux</v>
          </cell>
          <cell r="Q74" t="str">
            <v>0556480059</v>
          </cell>
          <cell r="R74" t="str">
            <v>ce.0331561T@ac-bordeaux.fr</v>
          </cell>
          <cell r="S74" t="str">
            <v xml:space="preserve">Tram A Jardin Botanique </v>
          </cell>
          <cell r="T74" t="str">
            <v>Jardin Botanique</v>
          </cell>
          <cell r="U74" t="str">
            <v xml:space="preserve">A 10 27 28 38 45 50 62 80 91 92   </v>
          </cell>
          <cell r="X74" t="str">
            <v>82 min</v>
          </cell>
        </row>
        <row r="75">
          <cell r="A75" t="str">
            <v>ROSA BONHEUR</v>
          </cell>
          <cell r="B75" t="str">
            <v>0332258A</v>
          </cell>
          <cell r="C75" t="str">
            <v>Scolaire</v>
          </cell>
          <cell r="D75" t="str">
            <v>Collège</v>
          </cell>
          <cell r="E75" t="str">
            <v>PU</v>
          </cell>
          <cell r="L75" t="str">
            <v>57 rue Jean Claudeville</v>
          </cell>
          <cell r="M75">
            <v>33520</v>
          </cell>
          <cell r="N75" t="str">
            <v>Bruges</v>
          </cell>
          <cell r="Q75" t="str">
            <v>0556384372</v>
          </cell>
          <cell r="R75" t="str">
            <v>ce.0332258A@ac-bordeaux.fr</v>
          </cell>
          <cell r="S75" t="str">
            <v>La Vache</v>
          </cell>
          <cell r="U75" t="str">
            <v xml:space="preserve">15  33  35  46  57   </v>
          </cell>
          <cell r="X75" t="str">
            <v>83 min</v>
          </cell>
        </row>
        <row r="76">
          <cell r="X76" t="str">
            <v>84 min</v>
          </cell>
        </row>
        <row r="77">
          <cell r="A77" t="str">
            <v>JEAN JAURES</v>
          </cell>
          <cell r="B77" t="str">
            <v>0332079F</v>
          </cell>
          <cell r="C77" t="str">
            <v>Scolaire</v>
          </cell>
          <cell r="D77" t="str">
            <v>Collège</v>
          </cell>
          <cell r="E77" t="str">
            <v>PU</v>
          </cell>
          <cell r="L77" t="str">
            <v>32 avenue des 4 Pavillons BP 20115 33150 Cenon</v>
          </cell>
          <cell r="M77">
            <v>33150</v>
          </cell>
          <cell r="N77" t="str">
            <v>Cenon</v>
          </cell>
          <cell r="Q77" t="str">
            <v>0556320202</v>
          </cell>
          <cell r="R77" t="str">
            <v>ce.0332079F@ac-bordeaux.fr</v>
          </cell>
          <cell r="S77" t="str">
            <v>Brossolette</v>
          </cell>
          <cell r="U77" t="str">
            <v xml:space="preserve">A 27 32 40 64 67 68 93   </v>
          </cell>
          <cell r="X77" t="str">
            <v>85 min</v>
          </cell>
        </row>
        <row r="78">
          <cell r="A78" t="str">
            <v>JEAN ZAY</v>
          </cell>
          <cell r="B78" t="str">
            <v>0331464M</v>
          </cell>
          <cell r="C78" t="str">
            <v>Scolaire</v>
          </cell>
          <cell r="D78" t="str">
            <v>Collège</v>
          </cell>
          <cell r="E78" t="str">
            <v>PU</v>
          </cell>
          <cell r="L78" t="str">
            <v>Avenue Jean Zay BP 60101</v>
          </cell>
          <cell r="M78">
            <v>33150</v>
          </cell>
          <cell r="N78" t="str">
            <v>Cenon</v>
          </cell>
          <cell r="Q78" t="str">
            <v>0557809292</v>
          </cell>
          <cell r="R78" t="str">
            <v>ce.0331464M@ac-bordeaux.fr</v>
          </cell>
          <cell r="S78" t="str">
            <v>Jean Zay</v>
          </cell>
          <cell r="U78" t="str">
            <v xml:space="preserve">A 27 32 51   </v>
          </cell>
          <cell r="X78" t="str">
            <v>86 min</v>
          </cell>
        </row>
        <row r="79">
          <cell r="A79" t="str">
            <v>ALBERT CAMUS</v>
          </cell>
          <cell r="B79" t="str">
            <v>0330311J</v>
          </cell>
          <cell r="C79" t="str">
            <v>Scolaire</v>
          </cell>
          <cell r="D79" t="str">
            <v xml:space="preserve">Collège </v>
          </cell>
          <cell r="E79" t="str">
            <v>PU</v>
          </cell>
          <cell r="L79" t="str">
            <v>3 rue Lucien Piet BP 74 33320 Eysines</v>
          </cell>
          <cell r="M79">
            <v>33320</v>
          </cell>
          <cell r="N79" t="str">
            <v>Eysines</v>
          </cell>
          <cell r="Q79" t="str">
            <v>0556805242</v>
          </cell>
          <cell r="R79" t="str">
            <v>ce.0330311J@ac-bordeaux.fr</v>
          </cell>
          <cell r="S79" t="str">
            <v>Collège Albert Camus</v>
          </cell>
          <cell r="U79" t="str">
            <v xml:space="preserve">2 5 29 72 78 79   </v>
          </cell>
          <cell r="X79" t="str">
            <v>87 min</v>
          </cell>
        </row>
        <row r="80">
          <cell r="A80" t="str">
            <v>INDUSTRIE ET ARTISANAT C.PEGUY</v>
          </cell>
          <cell r="B80" t="str">
            <v>0330076D</v>
          </cell>
          <cell r="C80" t="str">
            <v>Scolaire</v>
          </cell>
          <cell r="D80" t="str">
            <v>Lycée pro.</v>
          </cell>
          <cell r="E80" t="str">
            <v>PU</v>
          </cell>
          <cell r="L80" t="str">
            <v>2 rue du collège Technique 33320 Eysines</v>
          </cell>
          <cell r="M80">
            <v>33320</v>
          </cell>
          <cell r="N80" t="str">
            <v>Eysines</v>
          </cell>
          <cell r="Q80" t="str">
            <v>0556161205</v>
          </cell>
          <cell r="R80" t="str">
            <v>ce.0330076D@ac-bordeaux.fr</v>
          </cell>
          <cell r="S80" t="str">
            <v>Lycée Charles Peguy</v>
          </cell>
          <cell r="U80">
            <v>29</v>
          </cell>
          <cell r="X80" t="str">
            <v>88 min</v>
          </cell>
        </row>
        <row r="81">
          <cell r="A81" t="str">
            <v>GEORGES RAYET</v>
          </cell>
          <cell r="B81" t="str">
            <v>0331419N</v>
          </cell>
          <cell r="C81" t="str">
            <v>Scolaire</v>
          </cell>
          <cell r="D81" t="str">
            <v>Collège</v>
          </cell>
          <cell r="E81" t="str">
            <v>PU</v>
          </cell>
          <cell r="L81" t="str">
            <v>42 chemin de Cornier BP 136 33270 Floirac</v>
          </cell>
          <cell r="M81">
            <v>33270</v>
          </cell>
          <cell r="N81" t="str">
            <v>Floirac</v>
          </cell>
          <cell r="Q81" t="str">
            <v>0556401015</v>
          </cell>
          <cell r="R81" t="str">
            <v>ce.0331419N@ac-bordeaux.fr</v>
          </cell>
          <cell r="S81" t="str">
            <v>G. Rayet</v>
          </cell>
          <cell r="U81" t="str">
            <v xml:space="preserve">A 28 32 52 63 80  </v>
          </cell>
          <cell r="X81" t="str">
            <v>89 min</v>
          </cell>
        </row>
        <row r="82">
          <cell r="A82" t="str">
            <v>NELSON MANDELA</v>
          </cell>
          <cell r="B82" t="str">
            <v>0332189A</v>
          </cell>
          <cell r="C82" t="str">
            <v>Scolaire</v>
          </cell>
          <cell r="D82" t="str">
            <v>Collège</v>
          </cell>
          <cell r="E82" t="str">
            <v>PU</v>
          </cell>
          <cell r="L82" t="str">
            <v>20 avenue de la Libération BP 10039 33270 Floirac</v>
          </cell>
          <cell r="M82">
            <v>33270</v>
          </cell>
          <cell r="N82" t="str">
            <v>Floirac</v>
          </cell>
          <cell r="Q82" t="str">
            <v>0556866044</v>
          </cell>
          <cell r="R82" t="str">
            <v>ce.0332189A@ac-bordeaux.fr</v>
          </cell>
          <cell r="S82" t="str">
            <v>Floirac libération</v>
          </cell>
          <cell r="U82" t="str">
            <v xml:space="preserve">10  27   </v>
          </cell>
          <cell r="X82" t="str">
            <v>90 min</v>
          </cell>
        </row>
        <row r="83">
          <cell r="A83" t="str">
            <v>STE CLAIRE</v>
          </cell>
          <cell r="B83" t="str">
            <v>0332483V</v>
          </cell>
          <cell r="C83" t="str">
            <v>Scolaire</v>
          </cell>
          <cell r="D83" t="str">
            <v>Collège</v>
          </cell>
          <cell r="E83" t="str">
            <v>PR</v>
          </cell>
          <cell r="L83" t="str">
            <v>Rue Hubert Dubedout 33270 Floirac</v>
          </cell>
          <cell r="M83">
            <v>33270</v>
          </cell>
          <cell r="N83" t="str">
            <v>Floirac</v>
          </cell>
          <cell r="Q83" t="str">
            <v>0556327819</v>
          </cell>
          <cell r="R83" t="str">
            <v>ce.0332483V@ac-bordeaux.fr</v>
          </cell>
          <cell r="S83" t="str">
            <v>Dubedout</v>
          </cell>
          <cell r="U83" t="str">
            <v xml:space="preserve">A 27 28 32 51 52 63 80   </v>
          </cell>
          <cell r="X83" t="str">
            <v>91 min</v>
          </cell>
        </row>
        <row r="84">
          <cell r="A84" t="str">
            <v>ALFRED MAUGUIN</v>
          </cell>
          <cell r="B84" t="str">
            <v>0332190B</v>
          </cell>
          <cell r="C84" t="str">
            <v>Scolaire</v>
          </cell>
          <cell r="D84" t="str">
            <v>Collège</v>
          </cell>
          <cell r="E84" t="str">
            <v>PU</v>
          </cell>
          <cell r="L84" t="str">
            <v>2 avenue du Maréchal Juin 33170 Gradignan</v>
          </cell>
          <cell r="M84">
            <v>33170</v>
          </cell>
          <cell r="N84" t="str">
            <v>Gradignan</v>
          </cell>
          <cell r="Q84" t="str">
            <v>0556890719</v>
          </cell>
          <cell r="R84" t="str">
            <v>ce.0332190B@ac-bordeaux.fr</v>
          </cell>
          <cell r="S84" t="str">
            <v>Collège A.Mauguin</v>
          </cell>
          <cell r="U84" t="str">
            <v xml:space="preserve">8  36  86   </v>
          </cell>
          <cell r="X84" t="str">
            <v>92 min</v>
          </cell>
        </row>
        <row r="85">
          <cell r="A85" t="str">
            <v>FONTAINES DE MONJOUS</v>
          </cell>
          <cell r="B85" t="str">
            <v>0331622J</v>
          </cell>
          <cell r="C85" t="str">
            <v>Scolaire</v>
          </cell>
          <cell r="D85" t="str">
            <v>Collège</v>
          </cell>
          <cell r="E85" t="str">
            <v>PU</v>
          </cell>
          <cell r="L85" t="str">
            <v>7 rue des Fontaines de Monjous 33170 Gradignan</v>
          </cell>
          <cell r="M85">
            <v>33170</v>
          </cell>
          <cell r="N85" t="str">
            <v>Gradignan</v>
          </cell>
          <cell r="Q85" t="str">
            <v>0556891901</v>
          </cell>
          <cell r="R85" t="str">
            <v>ce.0331622J@ac-bordeaux.fr</v>
          </cell>
          <cell r="S85" t="str">
            <v>Rochefort</v>
          </cell>
          <cell r="U85" t="str">
            <v xml:space="preserve">10  21  36   </v>
          </cell>
          <cell r="X85" t="str">
            <v>93 min</v>
          </cell>
        </row>
        <row r="86">
          <cell r="A86" t="str">
            <v>DES GRAVES</v>
          </cell>
          <cell r="B86" t="str">
            <v>0332846P</v>
          </cell>
          <cell r="C86" t="str">
            <v>Scolaire</v>
          </cell>
          <cell r="D86" t="str">
            <v>Lycée</v>
          </cell>
          <cell r="E86" t="str">
            <v>PU</v>
          </cell>
          <cell r="L86" t="str">
            <v>238 cours Général-de-Gaulle 33170 Gradignan</v>
          </cell>
          <cell r="M86">
            <v>33170</v>
          </cell>
          <cell r="N86" t="str">
            <v>Gradignan</v>
          </cell>
          <cell r="Q86" t="str">
            <v>0556757756</v>
          </cell>
          <cell r="R86" t="str">
            <v>ce.0332846P@ac-bordeaux.fr</v>
          </cell>
          <cell r="S86" t="str">
            <v>Lycée des Graves</v>
          </cell>
          <cell r="U86" t="str">
            <v xml:space="preserve">10  86   </v>
          </cell>
          <cell r="X86" t="str">
            <v>94 min</v>
          </cell>
        </row>
        <row r="87">
          <cell r="A87" t="str">
            <v>AUSONE</v>
          </cell>
          <cell r="B87" t="str">
            <v>0331669K</v>
          </cell>
          <cell r="C87" t="str">
            <v>Scolaire</v>
          </cell>
          <cell r="D87" t="str">
            <v>Collège</v>
          </cell>
          <cell r="E87" t="str">
            <v>PU</v>
          </cell>
          <cell r="L87" t="str">
            <v>69 avenue Ausone BP 10079 33110 Le Bouscat</v>
          </cell>
          <cell r="M87">
            <v>33110</v>
          </cell>
          <cell r="N87" t="str">
            <v>Le Bouscat</v>
          </cell>
          <cell r="Q87" t="str">
            <v>0556507414</v>
          </cell>
          <cell r="R87" t="str">
            <v>ce.0331669K@ac-bordeaux.fr</v>
          </cell>
          <cell r="S87" t="str">
            <v>Collège Ausone</v>
          </cell>
          <cell r="U87" t="str">
            <v xml:space="preserve">15  29  33  35  46  57   </v>
          </cell>
          <cell r="X87" t="str">
            <v>95 min</v>
          </cell>
        </row>
        <row r="88">
          <cell r="A88" t="str">
            <v>JEAN MOULIN</v>
          </cell>
          <cell r="B88" t="str">
            <v>0331736H</v>
          </cell>
          <cell r="C88" t="str">
            <v>Scolaire</v>
          </cell>
          <cell r="D88" t="str">
            <v>Collège</v>
          </cell>
          <cell r="E88" t="str">
            <v>PU</v>
          </cell>
          <cell r="L88" t="str">
            <v>Rue Ali Chekkal 33110 Le Bouscat</v>
          </cell>
          <cell r="M88">
            <v>33110</v>
          </cell>
          <cell r="N88" t="str">
            <v>Le Bouscat</v>
          </cell>
          <cell r="Q88" t="str">
            <v>0556871528</v>
          </cell>
          <cell r="R88" t="str">
            <v>ce.0331736H@ac-bordeaux.fr</v>
          </cell>
          <cell r="S88" t="str">
            <v>Bert</v>
          </cell>
          <cell r="U88" t="str">
            <v xml:space="preserve">5  6  33  46  56  72   </v>
          </cell>
          <cell r="X88" t="str">
            <v>96 min</v>
          </cell>
        </row>
        <row r="89">
          <cell r="A89" t="str">
            <v>STE ANNE</v>
          </cell>
          <cell r="B89" t="str">
            <v>0331523B</v>
          </cell>
          <cell r="C89" t="str">
            <v>Scolaire</v>
          </cell>
          <cell r="D89" t="str">
            <v>Collège</v>
          </cell>
          <cell r="E89" t="str">
            <v>PR</v>
          </cell>
          <cell r="L89" t="str">
            <v>117 rue Président Kennedy 33110 Le Bouscat</v>
          </cell>
          <cell r="M89">
            <v>33110</v>
          </cell>
          <cell r="N89" t="str">
            <v>Le Bouscat</v>
          </cell>
          <cell r="Q89" t="str">
            <v>0556087922</v>
          </cell>
          <cell r="R89" t="str">
            <v>ce.0331523B@ac-bordeaux.fr</v>
          </cell>
          <cell r="S89" t="str">
            <v>LaVigne</v>
          </cell>
          <cell r="U89" t="str">
            <v xml:space="preserve">6  33  46  56  72   </v>
          </cell>
          <cell r="X89" t="str">
            <v>97 min</v>
          </cell>
        </row>
        <row r="90">
          <cell r="A90" t="str">
            <v>EMILE ZOLA</v>
          </cell>
          <cell r="B90" t="str">
            <v>0332437V</v>
          </cell>
          <cell r="C90" t="str">
            <v>Scolaire</v>
          </cell>
          <cell r="D90" t="str">
            <v>Collège</v>
          </cell>
          <cell r="E90" t="str">
            <v>PU</v>
          </cell>
          <cell r="L90" t="str">
            <v>19 rue de Los Heros 33185 Le Haillan</v>
          </cell>
          <cell r="M90">
            <v>33185</v>
          </cell>
          <cell r="N90" t="str">
            <v>Le Haillan</v>
          </cell>
          <cell r="Q90" t="str">
            <v>0556280829</v>
          </cell>
          <cell r="R90" t="str">
            <v>ce.0332437V@ac-bordeaux.fr</v>
          </cell>
          <cell r="S90" t="str">
            <v>Ruet</v>
          </cell>
          <cell r="U90" t="str">
            <v xml:space="preserve">3 30 72 </v>
          </cell>
          <cell r="X90" t="str">
            <v>98 min</v>
          </cell>
        </row>
        <row r="91">
          <cell r="A91" t="str">
            <v xml:space="preserve">Camille Godard (horticole) </v>
          </cell>
          <cell r="C91" t="str">
            <v>Scolaire</v>
          </cell>
          <cell r="D91" t="str">
            <v>Lycée pro.</v>
          </cell>
          <cell r="L91" t="str">
            <v>Allée Jarousse de Sillac 33185 Le Haillan</v>
          </cell>
          <cell r="M91">
            <v>33185</v>
          </cell>
          <cell r="N91" t="str">
            <v>Le Haillan</v>
          </cell>
          <cell r="S91" t="str">
            <v>Mairie du Haillan</v>
          </cell>
          <cell r="U91" t="str">
            <v xml:space="preserve">3  30  72   </v>
          </cell>
          <cell r="X91" t="str">
            <v>99 min</v>
          </cell>
        </row>
        <row r="92">
          <cell r="A92" t="str">
            <v>SUD MEDOC LA BOETIE</v>
          </cell>
          <cell r="B92" t="str">
            <v>0332831Y</v>
          </cell>
          <cell r="C92" t="str">
            <v>Scolaire</v>
          </cell>
          <cell r="D92" t="str">
            <v>Lycée</v>
          </cell>
          <cell r="E92" t="str">
            <v>PU</v>
          </cell>
          <cell r="L92" t="str">
            <v>Avenue de Lacanau BP 10 33320 Le Taillan-Médoc</v>
          </cell>
          <cell r="M92">
            <v>33320</v>
          </cell>
          <cell r="N92" t="str">
            <v>Le Taillan-Médoc</v>
          </cell>
          <cell r="Q92" t="str">
            <v>0556701010</v>
          </cell>
          <cell r="R92" t="str">
            <v>ce.0332831Y@ac-bordeaux.fr</v>
          </cell>
          <cell r="S92" t="str">
            <v>Lycée Sud Médoc</v>
          </cell>
          <cell r="U92" t="str">
            <v xml:space="preserve">3  30  37  71  79  83  85   </v>
          </cell>
          <cell r="X92" t="str">
            <v>100 min</v>
          </cell>
        </row>
        <row r="93">
          <cell r="A93" t="str">
            <v>GEORGES LAPIERRE</v>
          </cell>
          <cell r="B93" t="str">
            <v>0331619F</v>
          </cell>
          <cell r="C93" t="str">
            <v>Scolaire</v>
          </cell>
          <cell r="D93" t="str">
            <v>Collège</v>
          </cell>
          <cell r="E93" t="str">
            <v>PU</v>
          </cell>
          <cell r="L93" t="str">
            <v>Rue Pierre Brossolette BP 100 33310 Lormont</v>
          </cell>
          <cell r="M93">
            <v>33310</v>
          </cell>
          <cell r="N93" t="str">
            <v>Lormont</v>
          </cell>
          <cell r="Q93" t="str">
            <v>0557801025</v>
          </cell>
          <cell r="R93" t="str">
            <v>ce.0331619F@ac-bordeaux.fr</v>
          </cell>
          <cell r="S93" t="str">
            <v>Collège Lapierre</v>
          </cell>
          <cell r="U93" t="str">
            <v xml:space="preserve">A 32 40 93 94 96   </v>
          </cell>
          <cell r="X93" t="str">
            <v>101 min</v>
          </cell>
        </row>
        <row r="94">
          <cell r="A94" t="str">
            <v>MONTAIGNE</v>
          </cell>
          <cell r="B94" t="str">
            <v>0331782H</v>
          </cell>
          <cell r="C94" t="str">
            <v>Scolaire</v>
          </cell>
          <cell r="D94" t="str">
            <v>Collège</v>
          </cell>
          <cell r="E94" t="str">
            <v>PU</v>
          </cell>
          <cell r="L94" t="str">
            <v>Esplanade François Mitterand BP 29 33310 Lormont</v>
          </cell>
          <cell r="M94">
            <v>33310</v>
          </cell>
          <cell r="N94" t="str">
            <v>Lormont</v>
          </cell>
          <cell r="Q94" t="str">
            <v>0556747011</v>
          </cell>
          <cell r="R94" t="str">
            <v>ce.0331782H@ac-bordeaux.fr</v>
          </cell>
          <cell r="S94" t="str">
            <v xml:space="preserve">Tram A Bois fleuri </v>
          </cell>
          <cell r="T94" t="str">
            <v>Bois Fleuri</v>
          </cell>
          <cell r="U94" t="str">
            <v xml:space="preserve">A 32 40 93 94 96   </v>
          </cell>
          <cell r="X94" t="str">
            <v>102 min</v>
          </cell>
        </row>
        <row r="95">
          <cell r="A95" t="str">
            <v>ELIE FAURE</v>
          </cell>
          <cell r="B95" t="str">
            <v>0332744D</v>
          </cell>
          <cell r="C95" t="str">
            <v>Scolaire</v>
          </cell>
          <cell r="D95" t="str">
            <v>Lycée</v>
          </cell>
          <cell r="E95" t="str">
            <v>PU</v>
          </cell>
          <cell r="L95" t="str">
            <v>63 avenue de la Libération BP 90 33310 Lormont</v>
          </cell>
          <cell r="M95">
            <v>33310</v>
          </cell>
          <cell r="N95" t="str">
            <v>Lormont</v>
          </cell>
          <cell r="Q95" t="str">
            <v>0556382323</v>
          </cell>
          <cell r="R95" t="str">
            <v>ce.0332744D@ac-bordeaux.fr</v>
          </cell>
          <cell r="S95" t="str">
            <v>Tram A Iris</v>
          </cell>
          <cell r="T95" t="str">
            <v>Iris</v>
          </cell>
          <cell r="U95" t="str">
            <v xml:space="preserve">A 27 32 40 64 67 68 93 94 96   </v>
          </cell>
          <cell r="X95" t="str">
            <v>103 min</v>
          </cell>
        </row>
        <row r="96">
          <cell r="A96" t="str">
            <v>LES IRIS</v>
          </cell>
          <cell r="B96" t="str">
            <v>0332832Z</v>
          </cell>
          <cell r="C96" t="str">
            <v>Scolaire</v>
          </cell>
          <cell r="D96" t="str">
            <v>Lycée</v>
          </cell>
          <cell r="E96" t="str">
            <v>PU</v>
          </cell>
          <cell r="L96" t="str">
            <v>13 rue Saint-Cricq BP 69 33310 Lormont</v>
          </cell>
          <cell r="M96">
            <v>33310</v>
          </cell>
          <cell r="N96" t="str">
            <v>Lormont</v>
          </cell>
          <cell r="Q96" t="str">
            <v>0557801060</v>
          </cell>
          <cell r="R96" t="str">
            <v>ce.0332832Z@ac-bordeaux.fr</v>
          </cell>
          <cell r="S96" t="str">
            <v>Tram A Iris</v>
          </cell>
          <cell r="T96" t="str">
            <v>Iris</v>
          </cell>
          <cell r="U96" t="str">
            <v xml:space="preserve">A 27 32 40 64 67 68 93 94 96   </v>
          </cell>
          <cell r="X96" t="str">
            <v>104 min</v>
          </cell>
        </row>
        <row r="97">
          <cell r="A97" t="str">
            <v>ALIENOR D AQUITAINE</v>
          </cell>
          <cell r="B97" t="str">
            <v>0332768E</v>
          </cell>
          <cell r="C97" t="str">
            <v>Scolaire</v>
          </cell>
          <cell r="D97" t="str">
            <v>Collège</v>
          </cell>
          <cell r="E97" t="str">
            <v>PU</v>
          </cell>
          <cell r="L97" t="str">
            <v>Avenue des Sapinettes BP 21 33127 Martignas-sur-Jalle</v>
          </cell>
          <cell r="M97">
            <v>33127</v>
          </cell>
          <cell r="N97" t="str">
            <v>Martignas-sur-Jalle</v>
          </cell>
          <cell r="Q97" t="str">
            <v>0556914243</v>
          </cell>
          <cell r="R97" t="str">
            <v>ce.0332768E@ac-bordeaux.fr</v>
          </cell>
          <cell r="S97" t="str">
            <v>Collège Aliénor d'Aquitaine</v>
          </cell>
          <cell r="U97" t="str">
            <v xml:space="preserve">11  82  88 </v>
          </cell>
          <cell r="X97" t="str">
            <v>105 min</v>
          </cell>
        </row>
        <row r="98">
          <cell r="A98" t="str">
            <v>BOURRAN</v>
          </cell>
          <cell r="B98" t="str">
            <v>0332256Y</v>
          </cell>
          <cell r="C98" t="str">
            <v>Scolaire</v>
          </cell>
          <cell r="D98" t="str">
            <v>Collège</v>
          </cell>
          <cell r="E98" t="str">
            <v>PU</v>
          </cell>
          <cell r="L98" t="str">
            <v>Rue Léo Lagrang</v>
          </cell>
          <cell r="M98">
            <v>33700</v>
          </cell>
          <cell r="N98" t="str">
            <v>Mérignac</v>
          </cell>
          <cell r="Q98" t="str">
            <v>0557001770</v>
          </cell>
          <cell r="R98" t="str">
            <v>ce.0332256Y@ac-bordeaux.fr</v>
          </cell>
          <cell r="S98" t="str">
            <v>Marx Dormoy</v>
          </cell>
          <cell r="U98" t="str">
            <v xml:space="preserve">1 11   </v>
          </cell>
          <cell r="X98" t="str">
            <v>106 min</v>
          </cell>
        </row>
        <row r="99">
          <cell r="A99" t="str">
            <v>CAPEYRON</v>
          </cell>
          <cell r="B99" t="str">
            <v>0330145D</v>
          </cell>
          <cell r="C99" t="str">
            <v>Scolaire</v>
          </cell>
          <cell r="D99" t="str">
            <v>Collège</v>
          </cell>
          <cell r="E99" t="str">
            <v>PU</v>
          </cell>
          <cell r="L99" t="str">
            <v xml:space="preserve">50 avenue de Bedat </v>
          </cell>
          <cell r="M99">
            <v>33700</v>
          </cell>
          <cell r="N99" t="str">
            <v>Mérignac</v>
          </cell>
          <cell r="Q99" t="str">
            <v>0556470106</v>
          </cell>
          <cell r="R99" t="str">
            <v>ce.0330145D@ac-bordeaux.fr</v>
          </cell>
          <cell r="S99" t="str">
            <v>Capeyron</v>
          </cell>
          <cell r="U99" t="str">
            <v xml:space="preserve">A 16  30  33  34  35  </v>
          </cell>
          <cell r="X99" t="str">
            <v>107 min</v>
          </cell>
        </row>
        <row r="100">
          <cell r="A100" t="str">
            <v>JULES FERRY</v>
          </cell>
          <cell r="B100" t="str">
            <v>0330514E</v>
          </cell>
          <cell r="C100" t="str">
            <v>Scolaire</v>
          </cell>
          <cell r="D100" t="str">
            <v>Collège</v>
          </cell>
          <cell r="E100" t="str">
            <v>PU</v>
          </cell>
          <cell r="L100" t="str">
            <v>1 rue Joliot Curie BP 40129 33700 Mérignac</v>
          </cell>
          <cell r="M100">
            <v>33700</v>
          </cell>
          <cell r="N100" t="str">
            <v>Mérignac</v>
          </cell>
          <cell r="Q100" t="str">
            <v>0556081304</v>
          </cell>
          <cell r="R100" t="str">
            <v>ce.0330514e@ac-bordeaux.fr</v>
          </cell>
          <cell r="S100" t="str">
            <v xml:space="preserve">Tram A Pin Galant </v>
          </cell>
          <cell r="T100" t="str">
            <v>Joliot Curie</v>
          </cell>
          <cell r="U100" t="str">
            <v xml:space="preserve">A 1 11 30 33 34 35 42 82 88   </v>
          </cell>
          <cell r="X100" t="str">
            <v>108 min</v>
          </cell>
        </row>
        <row r="101">
          <cell r="A101" t="str">
            <v>LES EYQUEMS</v>
          </cell>
          <cell r="B101" t="str">
            <v>0331435F</v>
          </cell>
          <cell r="C101" t="str">
            <v>Scolaire</v>
          </cell>
          <cell r="D101" t="str">
            <v>Collège</v>
          </cell>
          <cell r="E101" t="str">
            <v>PU</v>
          </cell>
          <cell r="L101" t="str">
            <v xml:space="preserve">Rue Tour de Veyrines 33700 Mérignac </v>
          </cell>
          <cell r="M101">
            <v>33700</v>
          </cell>
          <cell r="N101" t="str">
            <v>Mérignac</v>
          </cell>
          <cell r="Q101" t="str">
            <v>0556470604</v>
          </cell>
          <cell r="R101" t="str">
            <v>ce.0331435F@ac-bordeaux.fr</v>
          </cell>
          <cell r="S101" t="str">
            <v>Collège les Eyqyems</v>
          </cell>
          <cell r="U101" t="str">
            <v xml:space="preserve">A 34  35  42  48   </v>
          </cell>
          <cell r="X101" t="str">
            <v>109 min</v>
          </cell>
        </row>
        <row r="102">
          <cell r="A102" t="str">
            <v>FERNAND DAGUIN</v>
          </cell>
          <cell r="B102" t="str">
            <v>0331760J</v>
          </cell>
          <cell r="C102" t="str">
            <v>Scolaire</v>
          </cell>
          <cell r="D102" t="str">
            <v>Lycée</v>
          </cell>
          <cell r="E102" t="str">
            <v>PU</v>
          </cell>
          <cell r="L102" t="str">
            <v xml:space="preserve">15 rue Gustave Flaubert CS 60265 33700 Mérignac </v>
          </cell>
          <cell r="M102">
            <v>33700</v>
          </cell>
          <cell r="N102" t="str">
            <v>Mérignac</v>
          </cell>
          <cell r="Q102" t="str">
            <v>0556121320</v>
          </cell>
          <cell r="R102" t="str">
            <v>ce.0331760J@ac-bordeaux.fr</v>
          </cell>
          <cell r="S102" t="str">
            <v xml:space="preserve">Tram A Lycée de Mérignac </v>
          </cell>
          <cell r="T102" t="str">
            <v>Lycée de Mérignac</v>
          </cell>
          <cell r="U102" t="str">
            <v xml:space="preserve">A 1 11 30 33 34 35 42 48 82 88   </v>
          </cell>
          <cell r="X102" t="str">
            <v>110 min</v>
          </cell>
        </row>
        <row r="103">
          <cell r="A103" t="str">
            <v>MARCEL DASSAULT</v>
          </cell>
          <cell r="B103" t="str">
            <v>0331668J</v>
          </cell>
          <cell r="C103" t="str">
            <v>Scolaire</v>
          </cell>
          <cell r="D103" t="str">
            <v>Lycée pro.</v>
          </cell>
          <cell r="E103" t="str">
            <v>PU</v>
          </cell>
          <cell r="L103" t="str">
            <v>3 rue Chateaubriand BP 30310 33700 Mérignac</v>
          </cell>
          <cell r="M103">
            <v>33700</v>
          </cell>
          <cell r="N103" t="str">
            <v>Mérignac</v>
          </cell>
          <cell r="Q103" t="str">
            <v>0556121320</v>
          </cell>
          <cell r="R103" t="str">
            <v>ce.0331668J@ac-bordeaux.fr</v>
          </cell>
          <cell r="S103" t="str">
            <v>Tram A Lycée de Mérignac</v>
          </cell>
          <cell r="T103" t="str">
            <v>Lycée de Mérignac</v>
          </cell>
          <cell r="U103" t="str">
            <v xml:space="preserve">A 1 11 30 33 34 35 42 48 82 88   </v>
          </cell>
          <cell r="X103" t="str">
            <v>111 min</v>
          </cell>
        </row>
        <row r="104">
          <cell r="A104" t="str">
            <v>PORTE DU MEDOC</v>
          </cell>
          <cell r="B104" t="str">
            <v>0332569N</v>
          </cell>
          <cell r="C104" t="str">
            <v>Scolaire</v>
          </cell>
          <cell r="D104" t="str">
            <v>Collège</v>
          </cell>
          <cell r="E104" t="str">
            <v>PU</v>
          </cell>
          <cell r="L104" t="str">
            <v>1 avenue des Sports 33290 Parempuyre</v>
          </cell>
          <cell r="M104">
            <v>33290</v>
          </cell>
          <cell r="N104" t="str">
            <v>Parempuyre</v>
          </cell>
          <cell r="Q104" t="str">
            <v>0556570925</v>
          </cell>
          <cell r="R104" t="str">
            <v>ce.0332569N@ac-bordeaux.fr</v>
          </cell>
          <cell r="S104" t="str">
            <v>Yvan Bric</v>
          </cell>
          <cell r="U104" t="str">
            <v xml:space="preserve">56  57  76  77   </v>
          </cell>
          <cell r="X104" t="str">
            <v>112 min</v>
          </cell>
        </row>
        <row r="105">
          <cell r="A105" t="str">
            <v>ALOUETTE</v>
          </cell>
          <cell r="B105" t="str">
            <v>0331785L</v>
          </cell>
          <cell r="C105" t="str">
            <v>Scolaire</v>
          </cell>
          <cell r="D105" t="str">
            <v>Collège</v>
          </cell>
          <cell r="E105" t="str">
            <v>PU</v>
          </cell>
          <cell r="L105" t="str">
            <v>20 avenue Pierre de Courbertin 33600 Pessac</v>
          </cell>
          <cell r="M105">
            <v>33600</v>
          </cell>
          <cell r="N105" t="str">
            <v>Pessac</v>
          </cell>
          <cell r="Q105" t="str">
            <v>0556363234</v>
          </cell>
          <cell r="R105" t="str">
            <v>ce.0331785L@ac-bordeaux.fr</v>
          </cell>
          <cell r="S105" t="str">
            <v>Macédo</v>
          </cell>
          <cell r="U105" t="str">
            <v xml:space="preserve">B 4 23 36 44   </v>
          </cell>
          <cell r="X105" t="str">
            <v>113 min</v>
          </cell>
        </row>
        <row r="106">
          <cell r="A106" t="str">
            <v>STE J.D ARC ASSOMPTION</v>
          </cell>
          <cell r="B106" t="str">
            <v>0331529H</v>
          </cell>
          <cell r="C106" t="str">
            <v>Scolaire</v>
          </cell>
          <cell r="D106" t="str">
            <v>Collège</v>
          </cell>
          <cell r="E106" t="str">
            <v>PR</v>
          </cell>
          <cell r="L106" t="str">
            <v>1 place des droits de l'Homme et du Citoyen 33600 Pessac</v>
          </cell>
          <cell r="M106">
            <v>33600</v>
          </cell>
          <cell r="N106" t="str">
            <v>Pessac</v>
          </cell>
          <cell r="Q106" t="str">
            <v>0556450450</v>
          </cell>
          <cell r="R106" t="str">
            <v>ce.0331529H@ac-bordeaux.fr</v>
          </cell>
          <cell r="S106" t="str">
            <v>Tram B Pessac Centre</v>
          </cell>
          <cell r="T106" t="str">
            <v>Pessac Centre</v>
          </cell>
          <cell r="U106" t="str">
            <v xml:space="preserve">B 4 23 24 35 42 44 48 54 87   </v>
          </cell>
          <cell r="X106" t="str">
            <v>114 min</v>
          </cell>
        </row>
        <row r="107">
          <cell r="A107" t="str">
            <v>FRANCOIS MITTERRAND</v>
          </cell>
          <cell r="B107" t="str">
            <v>0330106L</v>
          </cell>
          <cell r="C107" t="str">
            <v>Scolaire</v>
          </cell>
          <cell r="D107" t="str">
            <v>Collège</v>
          </cell>
          <cell r="E107" t="str">
            <v>PU</v>
          </cell>
          <cell r="L107" t="str">
            <v>3 rue André Chénier 33600 Pessac</v>
          </cell>
          <cell r="M107">
            <v>33600</v>
          </cell>
          <cell r="N107" t="str">
            <v>Pessac</v>
          </cell>
          <cell r="Q107" t="str">
            <v>0556451579</v>
          </cell>
          <cell r="R107" t="str">
            <v>ce.0330106L@ac-bordeaux.fr</v>
          </cell>
          <cell r="S107" t="str">
            <v>Tram B Chataigneraie</v>
          </cell>
          <cell r="T107" t="str">
            <v>Chataigneraie</v>
          </cell>
          <cell r="U107" t="str">
            <v xml:space="preserve">B 24 34 54   </v>
          </cell>
          <cell r="X107" t="str">
            <v>115 min</v>
          </cell>
        </row>
        <row r="108">
          <cell r="A108" t="str">
            <v>GERARD PHILIPE</v>
          </cell>
          <cell r="B108" t="str">
            <v>0332191C</v>
          </cell>
          <cell r="C108" t="str">
            <v>Scolaire</v>
          </cell>
          <cell r="D108" t="str">
            <v>Collège</v>
          </cell>
          <cell r="E108" t="str">
            <v>PU</v>
          </cell>
          <cell r="L108" t="str">
            <v>38 avenue Pierre Corneille 33600 Pessac</v>
          </cell>
          <cell r="M108">
            <v>33600</v>
          </cell>
          <cell r="N108" t="str">
            <v>Pessac</v>
          </cell>
          <cell r="Q108" t="str">
            <v>0556151250</v>
          </cell>
          <cell r="R108" t="str">
            <v>ce.0332191C@ac-bordeaux.fr</v>
          </cell>
          <cell r="S108" t="str">
            <v>Facultés Droits et Lettres</v>
          </cell>
          <cell r="U108" t="str">
            <v xml:space="preserve">B 10 34 35 44 58 87   </v>
          </cell>
          <cell r="X108" t="str">
            <v>116 min</v>
          </cell>
        </row>
        <row r="109">
          <cell r="A109" t="str">
            <v>NOES</v>
          </cell>
          <cell r="B109" t="str">
            <v>0331758G</v>
          </cell>
          <cell r="C109" t="str">
            <v>Scolaire</v>
          </cell>
          <cell r="D109" t="str">
            <v>Collège</v>
          </cell>
          <cell r="E109" t="str">
            <v>PU</v>
          </cell>
          <cell r="L109" t="str">
            <v>8 avenue de Noès 33600 Pessac</v>
          </cell>
          <cell r="M109">
            <v>33600</v>
          </cell>
          <cell r="N109" t="str">
            <v>Pessac</v>
          </cell>
          <cell r="Q109" t="str">
            <v>0556152540</v>
          </cell>
          <cell r="R109" t="str">
            <v>ce.0331758G@ac-bordeaux.fr</v>
          </cell>
          <cell r="S109" t="str">
            <v>Collège Noès</v>
          </cell>
          <cell r="U109" t="str">
            <v xml:space="preserve">23  24  35  42  44  48  54   </v>
          </cell>
          <cell r="X109" t="str">
            <v>117 min</v>
          </cell>
        </row>
        <row r="110">
          <cell r="A110" t="str">
            <v>PAPE CLEMENT</v>
          </cell>
          <cell r="B110" t="str">
            <v>0332357H</v>
          </cell>
          <cell r="C110" t="str">
            <v>Scolaire</v>
          </cell>
          <cell r="D110" t="str">
            <v>Lycée</v>
          </cell>
          <cell r="E110" t="str">
            <v>PU</v>
          </cell>
          <cell r="L110" t="str">
            <v>1 rue Leo Lagrange BP 90 33600 Pessac</v>
          </cell>
          <cell r="M110">
            <v>33600</v>
          </cell>
          <cell r="N110" t="str">
            <v>Pessac</v>
          </cell>
          <cell r="Q110" t="str">
            <v>0556070922</v>
          </cell>
          <cell r="R110" t="str">
            <v>ce.0332357H@ac-bordeaux.fr</v>
          </cell>
          <cell r="S110" t="str">
            <v>Lycée Pape Clément</v>
          </cell>
          <cell r="U110" t="str">
            <v xml:space="preserve">23  34  42  44  81   </v>
          </cell>
          <cell r="X110" t="str">
            <v>118 min</v>
          </cell>
        </row>
        <row r="111">
          <cell r="A111" t="str">
            <v>PHILADELPHE DE GERDE</v>
          </cell>
          <cell r="B111" t="str">
            <v>0332345V</v>
          </cell>
          <cell r="C111" t="str">
            <v>Scolaire</v>
          </cell>
          <cell r="D111" t="str">
            <v>Lycée pro.</v>
          </cell>
          <cell r="E111" t="str">
            <v>PU</v>
          </cell>
          <cell r="L111" t="str">
            <v>3 allée Philadelphe de Gerde 33600 Pessac</v>
          </cell>
          <cell r="M111">
            <v>33600</v>
          </cell>
          <cell r="N111" t="str">
            <v>Pessac</v>
          </cell>
          <cell r="Q111" t="str">
            <v>0556362380</v>
          </cell>
          <cell r="R111" t="str">
            <v>ce.0332345V@ac-bordeaux.fr</v>
          </cell>
          <cell r="S111" t="str">
            <v>Tram B Hôpital HL</v>
          </cell>
          <cell r="T111" t="str">
            <v>Hôpital HL</v>
          </cell>
          <cell r="U111" t="str">
            <v xml:space="preserve">B 24 34 36 44   </v>
          </cell>
          <cell r="X111" t="str">
            <v>119 min</v>
          </cell>
        </row>
        <row r="112">
          <cell r="A112" t="str">
            <v>LEONARD DE VINCI</v>
          </cell>
          <cell r="B112" t="str">
            <v>0330018R</v>
          </cell>
          <cell r="C112" t="str">
            <v>Scolaire</v>
          </cell>
          <cell r="D112" t="str">
            <v xml:space="preserve">Collège </v>
          </cell>
          <cell r="E112" t="str">
            <v>PU</v>
          </cell>
          <cell r="L112" t="str">
            <v>Avenue du lycée BP 90 33160 Saint-Aubin-de-Médoc</v>
          </cell>
          <cell r="M112">
            <v>33160</v>
          </cell>
          <cell r="N112" t="str">
            <v>Saint-Aubin-de-Médoc</v>
          </cell>
          <cell r="Q112" t="str">
            <v>0556955880</v>
          </cell>
          <cell r="R112" t="str">
            <v>ce.0330018R@ac-bordeaux.fr</v>
          </cell>
          <cell r="S112" t="str">
            <v>Lycée Sud Médoc</v>
          </cell>
          <cell r="U112" t="str">
            <v xml:space="preserve">3 30 37 71 79 83 85   </v>
          </cell>
          <cell r="X112" t="str">
            <v>120 min</v>
          </cell>
        </row>
        <row r="113">
          <cell r="A113" t="str">
            <v>FRANCOIS MAURIAC</v>
          </cell>
          <cell r="B113" t="str">
            <v>0332260C</v>
          </cell>
          <cell r="C113" t="str">
            <v>Scolaire</v>
          </cell>
          <cell r="D113" t="str">
            <v>Collège</v>
          </cell>
          <cell r="E113" t="str">
            <v>PU</v>
          </cell>
          <cell r="L113" t="str">
            <v>131 avenue Montaigne BP 20056 33160 Saint-Médard-en-Jalles</v>
          </cell>
          <cell r="M113">
            <v>33160</v>
          </cell>
          <cell r="N113" t="str">
            <v>Saint-Médard-en-Jalles</v>
          </cell>
          <cell r="Q113" t="str">
            <v>0556401407</v>
          </cell>
          <cell r="R113" t="str">
            <v>ce.0332260C@ac-bordeaux.fr</v>
          </cell>
          <cell r="S113" t="str">
            <v xml:space="preserve">Collège F Mauriac </v>
          </cell>
          <cell r="U113" t="str">
            <v xml:space="preserve">3 30 37 55 71 79 83   </v>
          </cell>
          <cell r="X113" t="str">
            <v>121 min</v>
          </cell>
        </row>
        <row r="114">
          <cell r="A114" t="str">
            <v>HASTIGNAN</v>
          </cell>
          <cell r="B114" t="str">
            <v>0332370X</v>
          </cell>
          <cell r="C114" t="str">
            <v>Scolaire</v>
          </cell>
          <cell r="D114" t="str">
            <v>Collège</v>
          </cell>
          <cell r="E114" t="str">
            <v>PU</v>
          </cell>
          <cell r="L114" t="str">
            <v>Avenue Anatole France BP 89 33160 Saint-Médard-en-Jalles</v>
          </cell>
          <cell r="M114">
            <v>33160</v>
          </cell>
          <cell r="N114" t="str">
            <v>Saint-Médard-en-Jalles</v>
          </cell>
          <cell r="Q114" t="str">
            <v>0556052314</v>
          </cell>
          <cell r="R114" t="str">
            <v>ce.0332370X@ac-bordeaux.fr</v>
          </cell>
          <cell r="S114" t="str">
            <v>Ramond</v>
          </cell>
          <cell r="U114" t="str">
            <v xml:space="preserve">3  71   </v>
          </cell>
          <cell r="X114" t="str">
            <v>122 min</v>
          </cell>
        </row>
        <row r="115">
          <cell r="A115" t="str">
            <v>JEHAN DUPERIER</v>
          </cell>
          <cell r="B115" t="str">
            <v>0330119A</v>
          </cell>
          <cell r="C115" t="str">
            <v>Scolaire</v>
          </cell>
          <cell r="D115" t="str">
            <v>Lycée pro.</v>
          </cell>
          <cell r="E115" t="str">
            <v>PU</v>
          </cell>
          <cell r="L115" t="str">
            <v>15 Chemin de Tiran BP 30093 33160 Saint-Médard-en-Jalles</v>
          </cell>
          <cell r="M115">
            <v>33160</v>
          </cell>
          <cell r="N115" t="str">
            <v>Saint-Médard-en-Jalles</v>
          </cell>
          <cell r="Q115" t="str">
            <v>0556050355</v>
          </cell>
          <cell r="R115" t="str">
            <v>ce.0330119A@ac-bordeaux.fr</v>
          </cell>
          <cell r="S115" t="str">
            <v>Collège F Mauriac</v>
          </cell>
          <cell r="U115" t="str">
            <v xml:space="preserve">3 30 37 55 71 79 83 </v>
          </cell>
          <cell r="X115" t="str">
            <v>123 min</v>
          </cell>
        </row>
        <row r="116">
          <cell r="A116" t="str">
            <v>HENRI BRISSON</v>
          </cell>
          <cell r="B116" t="str">
            <v>0330128K</v>
          </cell>
          <cell r="C116" t="str">
            <v>Scolaire</v>
          </cell>
          <cell r="D116" t="str">
            <v>Collège</v>
          </cell>
          <cell r="E116" t="str">
            <v>PU</v>
          </cell>
          <cell r="L116" t="str">
            <v>15 rue Armand Leroi 33400 Talence</v>
          </cell>
          <cell r="M116">
            <v>33400</v>
          </cell>
          <cell r="N116" t="str">
            <v>Talence</v>
          </cell>
          <cell r="Q116" t="str">
            <v>0556041280</v>
          </cell>
          <cell r="R116" t="str">
            <v>ce.0330128K@ac-bordeaux.fr</v>
          </cell>
          <cell r="S116" t="str">
            <v>Edison</v>
          </cell>
          <cell r="U116" t="str">
            <v xml:space="preserve">B 4 9 26   </v>
          </cell>
          <cell r="X116" t="str">
            <v>124 min</v>
          </cell>
        </row>
        <row r="117">
          <cell r="A117" t="str">
            <v>NOTRE DAME SEVIGNE</v>
          </cell>
          <cell r="B117" t="str">
            <v>0331953U</v>
          </cell>
          <cell r="C117" t="str">
            <v>Scolaire</v>
          </cell>
          <cell r="D117" t="str">
            <v>Collège</v>
          </cell>
          <cell r="E117" t="str">
            <v>PR</v>
          </cell>
          <cell r="L117" t="str">
            <v>36 allée du 7e art 33400 Talence</v>
          </cell>
          <cell r="M117">
            <v>33400</v>
          </cell>
          <cell r="N117" t="str">
            <v>Talence</v>
          </cell>
          <cell r="Q117" t="str">
            <v>0556805551</v>
          </cell>
          <cell r="R117" t="str">
            <v>ce.0331953U@ac-bordeaux.fr</v>
          </cell>
          <cell r="S117" t="str">
            <v>Tram B Forum</v>
          </cell>
          <cell r="T117" t="str">
            <v>Forum</v>
          </cell>
          <cell r="U117" t="str">
            <v xml:space="preserve">B 8 10 20 21 35 58   </v>
          </cell>
          <cell r="X117" t="str">
            <v>125 min</v>
          </cell>
        </row>
        <row r="118">
          <cell r="X118" t="str">
            <v>126 min</v>
          </cell>
        </row>
        <row r="119">
          <cell r="A119" t="str">
            <v>VICTOR LOUIS Collège</v>
          </cell>
          <cell r="B119" t="str">
            <v>0332195G</v>
          </cell>
          <cell r="C119" t="str">
            <v>Scolaire</v>
          </cell>
          <cell r="D119" t="str">
            <v>Collège</v>
          </cell>
          <cell r="E119" t="str">
            <v>PU</v>
          </cell>
          <cell r="L119" t="str">
            <v>52 avenue de Thouars BP 46 33400 Talence</v>
          </cell>
          <cell r="M119">
            <v>33400</v>
          </cell>
          <cell r="N119" t="str">
            <v>Talence</v>
          </cell>
          <cell r="Q119" t="str">
            <v>0557350060</v>
          </cell>
          <cell r="R119" t="str">
            <v>ce.0332195G@ac-bordeaux.fr</v>
          </cell>
          <cell r="S119" t="str">
            <v>Collège victor Louis</v>
          </cell>
          <cell r="U119" t="str">
            <v xml:space="preserve">8  10  20  21  34  35  58  87   </v>
          </cell>
          <cell r="X119" t="str">
            <v>127 min</v>
          </cell>
        </row>
        <row r="120">
          <cell r="A120" t="str">
            <v>ALFRED KASTLER</v>
          </cell>
          <cell r="B120" t="str">
            <v>0330135T</v>
          </cell>
          <cell r="C120" t="str">
            <v>Scolaire</v>
          </cell>
          <cell r="D120" t="str">
            <v>Lycée</v>
          </cell>
          <cell r="E120" t="str">
            <v>PU</v>
          </cell>
          <cell r="L120" t="str">
            <v>14 avenue de l'Université BP 73 Talence</v>
          </cell>
          <cell r="M120">
            <v>33400</v>
          </cell>
          <cell r="N120" t="str">
            <v>Talence</v>
          </cell>
          <cell r="Q120" t="str">
            <v>0557354070</v>
          </cell>
          <cell r="R120" t="str">
            <v>ce.0330135T@ac-bordeaux.fr</v>
          </cell>
          <cell r="S120" t="str">
            <v>Lycée Kastler</v>
          </cell>
          <cell r="U120" t="str">
            <v xml:space="preserve">B 8  10  21  34  35  58  87  </v>
          </cell>
          <cell r="X120" t="str">
            <v>128 min</v>
          </cell>
        </row>
        <row r="121">
          <cell r="A121" t="str">
            <v>HOTEL.TOURISME GASCOGNE</v>
          </cell>
          <cell r="B121" t="str">
            <v>0332192D</v>
          </cell>
          <cell r="C121" t="str">
            <v>Scolaire</v>
          </cell>
          <cell r="D121" t="str">
            <v xml:space="preserve">Lycée </v>
          </cell>
          <cell r="E121" t="str">
            <v>PU</v>
          </cell>
          <cell r="L121" t="str">
            <v>15 rue François Rabelais 33400 Talence</v>
          </cell>
          <cell r="M121">
            <v>33400</v>
          </cell>
          <cell r="N121" t="str">
            <v>Talence</v>
          </cell>
          <cell r="Q121" t="str">
            <v>0556844750</v>
          </cell>
          <cell r="R121" t="str">
            <v>ce.0332192D@ac-bordeaux.fr</v>
          </cell>
          <cell r="S121" t="str">
            <v>CREPS</v>
          </cell>
          <cell r="U121" t="str">
            <v xml:space="preserve">8  10  21  34  35  58  87   </v>
          </cell>
          <cell r="X121" t="str">
            <v>129 min</v>
          </cell>
        </row>
        <row r="122">
          <cell r="A122" t="str">
            <v>VICTOR LOUIS Lycée</v>
          </cell>
          <cell r="B122" t="str">
            <v>0330126H</v>
          </cell>
          <cell r="C122" t="str">
            <v>Scolaire</v>
          </cell>
          <cell r="D122" t="str">
            <v xml:space="preserve">Lycée </v>
          </cell>
          <cell r="E122" t="str">
            <v>PU</v>
          </cell>
          <cell r="L122" t="str">
            <v>2 avenue de Thouars 33400 Talence</v>
          </cell>
          <cell r="M122">
            <v>33400</v>
          </cell>
          <cell r="N122" t="str">
            <v>Talence</v>
          </cell>
          <cell r="Q122" t="str">
            <v>0556807640</v>
          </cell>
          <cell r="R122" t="str">
            <v>ce.0330126H@ac-bordeaux.fr</v>
          </cell>
          <cell r="S122" t="str">
            <v>Collège victor Louis</v>
          </cell>
          <cell r="U122" t="str">
            <v xml:space="preserve">8  10  20  21  34  35  58  87   </v>
          </cell>
          <cell r="X122" t="str">
            <v>130 min</v>
          </cell>
        </row>
        <row r="123">
          <cell r="A123" t="str">
            <v>CHAMBERY</v>
          </cell>
          <cell r="B123" t="str">
            <v>0332246M</v>
          </cell>
          <cell r="C123" t="str">
            <v>Scolaire</v>
          </cell>
          <cell r="D123" t="str">
            <v>Collège</v>
          </cell>
          <cell r="E123" t="str">
            <v>PU</v>
          </cell>
          <cell r="L123" t="str">
            <v>138 route de Léognan BP 84 33140 Villenave-d'Ornon</v>
          </cell>
          <cell r="M123">
            <v>33140</v>
          </cell>
          <cell r="N123" t="str">
            <v>Villenave-d'Ornon</v>
          </cell>
          <cell r="Q123" t="str">
            <v>0556877485</v>
          </cell>
          <cell r="R123" t="str">
            <v>ce.0332246M@ac-bordeaux.fr</v>
          </cell>
          <cell r="S123" t="str">
            <v>Collège Chambéry</v>
          </cell>
          <cell r="U123" t="str">
            <v xml:space="preserve">5  36  87   </v>
          </cell>
          <cell r="X123" t="str">
            <v>131 min</v>
          </cell>
        </row>
        <row r="124">
          <cell r="A124" t="str">
            <v>PONT DE LA MAYE</v>
          </cell>
          <cell r="B124" t="str">
            <v>0330132P</v>
          </cell>
          <cell r="C124" t="str">
            <v>Scolaire</v>
          </cell>
          <cell r="D124" t="str">
            <v xml:space="preserve">Collège </v>
          </cell>
          <cell r="E124" t="str">
            <v>PU</v>
          </cell>
          <cell r="L124" t="str">
            <v>5 allée du Commandant Moos BP 194 33140 Villenave-d'Ornon</v>
          </cell>
          <cell r="M124">
            <v>33140</v>
          </cell>
          <cell r="N124" t="str">
            <v>Villenave-d'Ornon</v>
          </cell>
          <cell r="Q124" t="str">
            <v>0556871403</v>
          </cell>
          <cell r="R124" t="str">
            <v>ce.0330132P@ac-bordeaux.fr</v>
          </cell>
          <cell r="S124" t="str">
            <v>Collège Pont de la Maye</v>
          </cell>
          <cell r="U124" t="str">
            <v xml:space="preserve">C 5 15 87 89   </v>
          </cell>
          <cell r="X124" t="str">
            <v>132 min</v>
          </cell>
        </row>
        <row r="125">
          <cell r="X125" t="str">
            <v>133 min</v>
          </cell>
        </row>
        <row r="126">
          <cell r="X126" t="str">
            <v>134 min</v>
          </cell>
        </row>
        <row r="127">
          <cell r="X127" t="str">
            <v>135 min</v>
          </cell>
        </row>
        <row r="128">
          <cell r="A128" t="str">
            <v>TREGEY RIVE DE GARONNE</v>
          </cell>
          <cell r="B128" t="str">
            <v>0330142A</v>
          </cell>
          <cell r="E128" t="str">
            <v>PU</v>
          </cell>
          <cell r="L128" t="str">
            <v>24 RUE DE TREGEY - BP 31</v>
          </cell>
          <cell r="M128" t="str">
            <v>33015</v>
          </cell>
          <cell r="N128" t="str">
            <v>BORDEAUX CEDEX</v>
          </cell>
          <cell r="Q128" t="str">
            <v>0557771290</v>
          </cell>
          <cell r="R128" t="str">
            <v>ce.0330142A@ac-bordeaux.fr</v>
          </cell>
          <cell r="X128" t="str">
            <v>136 min</v>
          </cell>
        </row>
        <row r="129">
          <cell r="X129" t="str">
            <v>137 min</v>
          </cell>
        </row>
        <row r="130">
          <cell r="A130" t="str">
            <v>JACQUES BREL</v>
          </cell>
          <cell r="B130" t="str">
            <v>0330323X</v>
          </cell>
          <cell r="E130" t="str">
            <v>PU</v>
          </cell>
          <cell r="L130" t="str">
            <v>RUE JEAN LURCAT - BP 30</v>
          </cell>
          <cell r="M130" t="str">
            <v>33305</v>
          </cell>
          <cell r="N130" t="str">
            <v>LORMONT CEDEX</v>
          </cell>
          <cell r="Q130" t="str">
            <v>0556771006</v>
          </cell>
          <cell r="R130" t="str">
            <v>ce.0330323X@ac-bordeaux.fr</v>
          </cell>
          <cell r="X130" t="str">
            <v>138 min</v>
          </cell>
        </row>
        <row r="131">
          <cell r="A131" t="str">
            <v>LA MORLETTE</v>
          </cell>
          <cell r="B131" t="str">
            <v>0330069W</v>
          </cell>
          <cell r="E131" t="str">
            <v>PU</v>
          </cell>
          <cell r="L131" t="str">
            <v>62  RUE CAMILLE PELLETAN - BP 80139</v>
          </cell>
          <cell r="M131" t="str">
            <v>33151</v>
          </cell>
          <cell r="N131" t="str">
            <v>CENON CEDEX</v>
          </cell>
          <cell r="Q131" t="str">
            <v>0557803700</v>
          </cell>
          <cell r="R131" t="str">
            <v>ce.0330069W@ac-bordeaux.fr</v>
          </cell>
          <cell r="X131" t="str">
            <v>139 min</v>
          </cell>
        </row>
        <row r="132">
          <cell r="A132" t="str">
            <v>DE LA PLAINE</v>
          </cell>
          <cell r="B132" t="str">
            <v>0331739L</v>
          </cell>
          <cell r="D132" t="str">
            <v>EREA</v>
          </cell>
          <cell r="E132" t="str">
            <v>PU</v>
          </cell>
          <cell r="L132" t="str">
            <v>28 RUE DU MOULINEAU - BP 75</v>
          </cell>
          <cell r="M132" t="str">
            <v>33326</v>
          </cell>
          <cell r="N132" t="str">
            <v>EYSINES CEDEX</v>
          </cell>
          <cell r="Q132" t="str">
            <v>0556280017</v>
          </cell>
          <cell r="R132" t="str">
            <v>ce.0331739L@ac-bordeaux.fr</v>
          </cell>
          <cell r="X132" t="str">
            <v>140 min</v>
          </cell>
        </row>
        <row r="133">
          <cell r="A133" t="str">
            <v>LE CORBUSIER</v>
          </cell>
          <cell r="B133" t="str">
            <v>0332198K</v>
          </cell>
          <cell r="E133" t="str">
            <v>PU</v>
          </cell>
          <cell r="L133" t="str">
            <v>7 ALLÉE PHILADELPHE DE GERDE</v>
          </cell>
          <cell r="M133" t="str">
            <v>33600</v>
          </cell>
          <cell r="N133" t="str">
            <v>PESSAC</v>
          </cell>
          <cell r="Q133" t="str">
            <v>0556363969</v>
          </cell>
          <cell r="R133" t="str">
            <v>ce.0332198K@ac-bordeaux.fr</v>
          </cell>
          <cell r="X133" t="str">
            <v>141 min</v>
          </cell>
        </row>
        <row r="134">
          <cell r="X134" t="str">
            <v>142 min</v>
          </cell>
        </row>
        <row r="135">
          <cell r="X135" t="str">
            <v>143 min</v>
          </cell>
        </row>
        <row r="136">
          <cell r="X136" t="str">
            <v>144 min</v>
          </cell>
        </row>
        <row r="137">
          <cell r="X137" t="str">
            <v>145 min</v>
          </cell>
        </row>
        <row r="138">
          <cell r="X138" t="str">
            <v>146 min</v>
          </cell>
        </row>
        <row r="139">
          <cell r="X139" t="str">
            <v>147 min</v>
          </cell>
        </row>
        <row r="140">
          <cell r="X140" t="str">
            <v>148 min</v>
          </cell>
        </row>
        <row r="141">
          <cell r="X141" t="str">
            <v>149 min</v>
          </cell>
        </row>
        <row r="142">
          <cell r="X142" t="str">
            <v>150 min</v>
          </cell>
        </row>
        <row r="143">
          <cell r="X143" t="str">
            <v>151 min</v>
          </cell>
        </row>
        <row r="144">
          <cell r="X144" t="str">
            <v>152 min</v>
          </cell>
        </row>
        <row r="145">
          <cell r="X145" t="str">
            <v>153 min</v>
          </cell>
        </row>
        <row r="146">
          <cell r="X146" t="str">
            <v>154 min</v>
          </cell>
        </row>
        <row r="147">
          <cell r="X147" t="str">
            <v>155 min</v>
          </cell>
        </row>
        <row r="148">
          <cell r="X148" t="str">
            <v>156 min</v>
          </cell>
        </row>
        <row r="149">
          <cell r="X149" t="str">
            <v>157 min</v>
          </cell>
        </row>
        <row r="150">
          <cell r="X150" t="str">
            <v>158 min</v>
          </cell>
        </row>
        <row r="151">
          <cell r="X151" t="str">
            <v>159 min</v>
          </cell>
        </row>
        <row r="152">
          <cell r="X152" t="str">
            <v>160 min</v>
          </cell>
        </row>
        <row r="153">
          <cell r="X153" t="str">
            <v>161 min</v>
          </cell>
        </row>
        <row r="154">
          <cell r="X154" t="str">
            <v>162 min</v>
          </cell>
        </row>
        <row r="155">
          <cell r="X155" t="str">
            <v>163 min</v>
          </cell>
        </row>
        <row r="156">
          <cell r="X156" t="str">
            <v>164 min</v>
          </cell>
        </row>
        <row r="157">
          <cell r="X157" t="str">
            <v>165 min</v>
          </cell>
        </row>
        <row r="158">
          <cell r="X158" t="str">
            <v>166 min</v>
          </cell>
        </row>
        <row r="159">
          <cell r="X159" t="str">
            <v>167 min</v>
          </cell>
        </row>
        <row r="160">
          <cell r="X160" t="str">
            <v>168 min</v>
          </cell>
        </row>
        <row r="161">
          <cell r="X161" t="str">
            <v>169 min</v>
          </cell>
        </row>
        <row r="162">
          <cell r="X162" t="str">
            <v>170 min</v>
          </cell>
        </row>
        <row r="163">
          <cell r="X163" t="str">
            <v>171 min</v>
          </cell>
        </row>
        <row r="164">
          <cell r="X164" t="str">
            <v>172 min</v>
          </cell>
        </row>
        <row r="165">
          <cell r="X165" t="str">
            <v>173 min</v>
          </cell>
        </row>
        <row r="166">
          <cell r="X166" t="str">
            <v>174 min</v>
          </cell>
        </row>
        <row r="167">
          <cell r="X167" t="str">
            <v>175 min</v>
          </cell>
        </row>
        <row r="168">
          <cell r="X168" t="str">
            <v>176 min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V59"/>
  <sheetViews>
    <sheetView tabSelected="1" workbookViewId="0">
      <selection activeCell="K12" sqref="K12"/>
    </sheetView>
  </sheetViews>
  <sheetFormatPr baseColWidth="10" defaultRowHeight="15" x14ac:dyDescent="0.25"/>
  <cols>
    <col min="3" max="3" width="2.28515625" customWidth="1"/>
    <col min="4" max="11" width="7.42578125" customWidth="1"/>
    <col min="12" max="12" width="12" customWidth="1"/>
    <col min="13" max="13" width="2" customWidth="1"/>
    <col min="14" max="20" width="7.42578125" customWidth="1"/>
    <col min="21" max="21" width="4" customWidth="1"/>
    <col min="22" max="22" width="22.85546875" customWidth="1"/>
  </cols>
  <sheetData>
    <row r="1" spans="1:22" ht="24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4" t="s">
        <v>2</v>
      </c>
      <c r="M1" s="4"/>
      <c r="N1" s="4"/>
      <c r="O1" s="3" t="str">
        <f>VLOOKUP(B1,[1]ETALISSEMENTS!$1:$1048576,4,FALSE)</f>
        <v>Collège</v>
      </c>
      <c r="P1" s="3"/>
      <c r="Q1" s="3"/>
      <c r="R1" s="3"/>
      <c r="S1" s="3"/>
      <c r="T1" s="3"/>
      <c r="U1" s="5"/>
      <c r="V1" s="1" t="s">
        <v>3</v>
      </c>
    </row>
    <row r="2" spans="1:22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</row>
    <row r="3" spans="1:22" x14ac:dyDescent="0.25">
      <c r="A3" s="9"/>
      <c r="B3" s="10" t="s">
        <v>4</v>
      </c>
      <c r="C3" s="11"/>
      <c r="D3" s="11"/>
      <c r="E3" s="11"/>
      <c r="F3" s="11"/>
      <c r="G3" s="11"/>
      <c r="H3" s="11"/>
      <c r="I3" s="11"/>
      <c r="J3" s="11"/>
      <c r="K3" s="12"/>
      <c r="L3" s="13" t="s">
        <v>5</v>
      </c>
      <c r="M3" s="14"/>
      <c r="N3" s="14"/>
      <c r="O3" s="14"/>
      <c r="P3" s="14"/>
      <c r="Q3" s="14"/>
      <c r="R3" s="14"/>
      <c r="S3" s="14"/>
      <c r="T3" s="14"/>
      <c r="U3" s="12"/>
      <c r="V3" s="12"/>
    </row>
    <row r="4" spans="1:22" ht="15.75" x14ac:dyDescent="0.25">
      <c r="A4" s="9"/>
      <c r="B4" s="15"/>
      <c r="C4" s="12"/>
      <c r="D4" s="12"/>
      <c r="E4" s="12"/>
      <c r="F4" s="12"/>
      <c r="G4" s="12"/>
      <c r="H4" s="12"/>
      <c r="I4" s="12"/>
      <c r="J4" s="12"/>
      <c r="K4" s="12"/>
      <c r="L4" s="15"/>
      <c r="M4" s="15"/>
      <c r="N4" s="12"/>
      <c r="O4" s="7"/>
      <c r="P4" s="12"/>
      <c r="Q4" s="12"/>
      <c r="R4" s="12"/>
      <c r="S4" s="12"/>
      <c r="T4" s="12"/>
      <c r="U4" s="12"/>
      <c r="V4" s="12"/>
    </row>
    <row r="5" spans="1:22" x14ac:dyDescent="0.25">
      <c r="A5" s="16"/>
      <c r="B5" s="17" t="s">
        <v>6</v>
      </c>
      <c r="C5" s="7"/>
      <c r="D5" s="18" t="s">
        <v>7</v>
      </c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  <c r="K5" s="7"/>
      <c r="L5" s="17" t="s">
        <v>6</v>
      </c>
      <c r="M5" s="19"/>
      <c r="N5" s="18" t="s">
        <v>7</v>
      </c>
      <c r="O5" s="18" t="s">
        <v>8</v>
      </c>
      <c r="P5" s="18" t="s">
        <v>9</v>
      </c>
      <c r="Q5" s="18" t="s">
        <v>10</v>
      </c>
      <c r="R5" s="18" t="s">
        <v>11</v>
      </c>
      <c r="S5" s="18" t="s">
        <v>12</v>
      </c>
      <c r="T5" s="18" t="s">
        <v>13</v>
      </c>
      <c r="U5" s="7"/>
      <c r="V5" s="140"/>
    </row>
    <row r="6" spans="1:22" ht="18.75" x14ac:dyDescent="0.25">
      <c r="A6" s="16"/>
      <c r="B6" s="20"/>
      <c r="C6" s="21"/>
      <c r="D6" s="22"/>
      <c r="E6" s="22"/>
      <c r="F6" s="22"/>
      <c r="G6" s="22"/>
      <c r="H6" s="22"/>
      <c r="I6" s="23"/>
      <c r="J6" s="23"/>
      <c r="K6" s="7"/>
      <c r="L6" s="20"/>
      <c r="M6" s="21"/>
      <c r="N6" s="22"/>
      <c r="O6" s="22"/>
      <c r="P6" s="22"/>
      <c r="Q6" s="22"/>
      <c r="R6" s="22"/>
      <c r="S6" s="23"/>
      <c r="T6" s="23"/>
      <c r="U6" s="7"/>
      <c r="V6" s="141"/>
    </row>
    <row r="7" spans="1:22" ht="18.75" x14ac:dyDescent="0.25">
      <c r="A7" s="16"/>
      <c r="B7" s="20"/>
      <c r="C7" s="21"/>
      <c r="D7" s="22"/>
      <c r="E7" s="22"/>
      <c r="F7" s="22"/>
      <c r="G7" s="22"/>
      <c r="H7" s="22"/>
      <c r="I7" s="23"/>
      <c r="J7" s="23"/>
      <c r="K7" s="7"/>
      <c r="L7" s="20"/>
      <c r="M7" s="21"/>
      <c r="N7" s="22"/>
      <c r="O7" s="22"/>
      <c r="P7" s="22"/>
      <c r="Q7" s="22"/>
      <c r="R7" s="22"/>
      <c r="S7" s="23"/>
      <c r="T7" s="23"/>
      <c r="U7" s="7"/>
      <c r="V7" s="141"/>
    </row>
    <row r="8" spans="1:22" ht="18.75" x14ac:dyDescent="0.25">
      <c r="A8" s="16"/>
      <c r="B8" s="20"/>
      <c r="C8" s="21"/>
      <c r="D8" s="22"/>
      <c r="E8" s="22"/>
      <c r="F8" s="22"/>
      <c r="G8" s="22"/>
      <c r="H8" s="22"/>
      <c r="I8" s="23"/>
      <c r="J8" s="23"/>
      <c r="K8" s="7"/>
      <c r="L8" s="18"/>
      <c r="M8" s="24"/>
      <c r="N8" s="18"/>
      <c r="O8" s="18"/>
      <c r="P8" s="25"/>
      <c r="Q8" s="25"/>
      <c r="R8" s="25"/>
      <c r="S8" s="25"/>
      <c r="T8" s="25"/>
      <c r="U8" s="7"/>
      <c r="V8" s="141"/>
    </row>
    <row r="9" spans="1:22" ht="18.75" x14ac:dyDescent="0.25">
      <c r="A9" s="16"/>
      <c r="B9" s="26"/>
      <c r="C9" s="27"/>
      <c r="D9" s="28"/>
      <c r="E9" s="28"/>
      <c r="F9" s="28"/>
      <c r="G9" s="28"/>
      <c r="H9" s="28"/>
      <c r="I9" s="23"/>
      <c r="J9" s="23"/>
      <c r="K9" s="7"/>
      <c r="L9" s="29"/>
      <c r="M9" s="30"/>
      <c r="N9" s="29"/>
      <c r="O9" s="29"/>
      <c r="P9" s="25"/>
      <c r="Q9" s="25"/>
      <c r="R9" s="25"/>
      <c r="S9" s="25"/>
      <c r="T9" s="25"/>
      <c r="U9" s="7"/>
      <c r="V9" s="141"/>
    </row>
    <row r="10" spans="1:22" x14ac:dyDescent="0.25">
      <c r="A10" s="16"/>
      <c r="B10" s="31"/>
      <c r="C10" s="7"/>
      <c r="D10" s="31"/>
      <c r="E10" s="31"/>
      <c r="F10" s="31"/>
      <c r="G10" s="31"/>
      <c r="H10" s="31"/>
      <c r="I10" s="31"/>
      <c r="J10" s="31"/>
      <c r="K10" s="7"/>
      <c r="L10" s="31"/>
      <c r="M10" s="7"/>
      <c r="N10" s="31"/>
      <c r="O10" s="31"/>
      <c r="P10" s="31"/>
      <c r="Q10" s="31"/>
      <c r="R10" s="31"/>
      <c r="S10" s="31"/>
      <c r="T10" s="31"/>
      <c r="U10" s="7"/>
      <c r="V10" s="141"/>
    </row>
    <row r="11" spans="1:22" ht="18.75" x14ac:dyDescent="0.25">
      <c r="A11" s="16"/>
      <c r="B11" s="32"/>
      <c r="C11" s="7"/>
      <c r="D11" s="28"/>
      <c r="E11" s="28"/>
      <c r="F11" s="28"/>
      <c r="G11" s="28"/>
      <c r="H11" s="28"/>
      <c r="I11" s="25"/>
      <c r="J11" s="25"/>
      <c r="K11" s="7"/>
      <c r="L11" s="29"/>
      <c r="M11" s="30"/>
      <c r="N11" s="29"/>
      <c r="O11" s="29"/>
      <c r="P11" s="25"/>
      <c r="Q11" s="25"/>
      <c r="R11" s="25"/>
      <c r="S11" s="25"/>
      <c r="T11" s="25"/>
      <c r="U11" s="7"/>
      <c r="V11" s="141"/>
    </row>
    <row r="12" spans="1:22" ht="18.75" x14ac:dyDescent="0.25">
      <c r="A12" s="16"/>
      <c r="B12" s="32"/>
      <c r="C12" s="7"/>
      <c r="D12" s="28"/>
      <c r="E12" s="28"/>
      <c r="F12" s="28"/>
      <c r="G12" s="28"/>
      <c r="H12" s="28"/>
      <c r="I12" s="25"/>
      <c r="J12" s="25"/>
      <c r="K12" s="8"/>
      <c r="L12" s="29"/>
      <c r="M12" s="30"/>
      <c r="N12" s="29"/>
      <c r="O12" s="29"/>
      <c r="P12" s="25"/>
      <c r="Q12" s="25"/>
      <c r="R12" s="25"/>
      <c r="S12" s="25"/>
      <c r="T12" s="25"/>
      <c r="U12" s="7"/>
      <c r="V12" s="141"/>
    </row>
    <row r="13" spans="1:22" ht="18.75" x14ac:dyDescent="0.25">
      <c r="A13" s="16"/>
      <c r="B13" s="32"/>
      <c r="C13" s="7"/>
      <c r="D13" s="28"/>
      <c r="E13" s="28"/>
      <c r="F13" s="28"/>
      <c r="G13" s="28"/>
      <c r="H13" s="28"/>
      <c r="I13" s="25"/>
      <c r="J13" s="25"/>
      <c r="K13" s="8"/>
      <c r="L13" s="29"/>
      <c r="M13" s="30"/>
      <c r="N13" s="29"/>
      <c r="O13" s="29"/>
      <c r="P13" s="25"/>
      <c r="Q13" s="25"/>
      <c r="R13" s="25"/>
      <c r="S13" s="25"/>
      <c r="T13" s="25"/>
      <c r="U13" s="7"/>
      <c r="V13" s="141"/>
    </row>
    <row r="14" spans="1:22" ht="18.75" x14ac:dyDescent="0.25">
      <c r="A14" s="33"/>
      <c r="B14" s="32"/>
      <c r="C14" s="7"/>
      <c r="D14" s="28"/>
      <c r="E14" s="28"/>
      <c r="F14" s="28"/>
      <c r="G14" s="28"/>
      <c r="H14" s="28"/>
      <c r="I14" s="25"/>
      <c r="J14" s="25"/>
      <c r="K14" s="7"/>
      <c r="L14" s="29"/>
      <c r="M14" s="30"/>
      <c r="N14" s="29"/>
      <c r="O14" s="29"/>
      <c r="P14" s="25"/>
      <c r="Q14" s="25"/>
      <c r="R14" s="25"/>
      <c r="S14" s="25"/>
      <c r="T14" s="25"/>
      <c r="U14" s="7"/>
      <c r="V14" s="141"/>
    </row>
    <row r="15" spans="1:22" x14ac:dyDescent="0.25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  <c r="N15" s="7"/>
      <c r="O15" s="7"/>
      <c r="P15" s="7"/>
      <c r="Q15" s="7"/>
      <c r="R15" s="7"/>
      <c r="S15" s="7"/>
      <c r="T15" s="7"/>
      <c r="U15" s="7"/>
      <c r="V15" s="7"/>
    </row>
    <row r="16" spans="1:22" ht="24" x14ac:dyDescent="0.25">
      <c r="A16" s="1" t="s">
        <v>0</v>
      </c>
      <c r="B16" s="2" t="s">
        <v>14</v>
      </c>
      <c r="C16" s="3"/>
      <c r="D16" s="3"/>
      <c r="E16" s="3"/>
      <c r="F16" s="3"/>
      <c r="G16" s="3"/>
      <c r="H16" s="3"/>
      <c r="I16" s="3"/>
      <c r="J16" s="3"/>
      <c r="K16" s="3"/>
      <c r="L16" s="4" t="s">
        <v>2</v>
      </c>
      <c r="M16" s="4"/>
      <c r="N16" s="3"/>
      <c r="O16" s="3" t="str">
        <f>VLOOKUP(B16,[1]ETALISSEMENTS!$1:$1048576,4,FALSE)</f>
        <v>Collège</v>
      </c>
      <c r="P16" s="3"/>
      <c r="Q16" s="3"/>
      <c r="R16" s="3"/>
      <c r="S16" s="3"/>
      <c r="T16" s="3"/>
      <c r="U16" s="5"/>
      <c r="V16" s="1" t="s">
        <v>3</v>
      </c>
    </row>
    <row r="17" spans="1:22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/>
    </row>
    <row r="18" spans="1:22" x14ac:dyDescent="0.25">
      <c r="A18" s="9"/>
      <c r="B18" s="10" t="s">
        <v>4</v>
      </c>
      <c r="C18" s="11"/>
      <c r="D18" s="11"/>
      <c r="E18" s="11"/>
      <c r="F18" s="11"/>
      <c r="G18" s="11"/>
      <c r="H18" s="11"/>
      <c r="I18" s="11"/>
      <c r="J18" s="11"/>
      <c r="K18" s="12"/>
      <c r="L18" s="13" t="s">
        <v>5</v>
      </c>
      <c r="M18" s="14"/>
      <c r="N18" s="14"/>
      <c r="O18" s="14"/>
      <c r="P18" s="14"/>
      <c r="Q18" s="14"/>
      <c r="R18" s="14"/>
      <c r="S18" s="14"/>
      <c r="T18" s="14"/>
      <c r="U18" s="12"/>
      <c r="V18" s="12"/>
    </row>
    <row r="19" spans="1:22" ht="15.75" x14ac:dyDescent="0.25">
      <c r="A19" s="9"/>
      <c r="B19" s="15"/>
      <c r="C19" s="12"/>
      <c r="D19" s="12"/>
      <c r="E19" s="12"/>
      <c r="F19" s="12"/>
      <c r="G19" s="12"/>
      <c r="H19" s="12"/>
      <c r="I19" s="12"/>
      <c r="J19" s="12"/>
      <c r="K19" s="12"/>
      <c r="L19" s="15"/>
      <c r="M19" s="15"/>
      <c r="N19" s="12"/>
      <c r="O19" s="7"/>
      <c r="P19" s="12"/>
      <c r="Q19" s="12"/>
      <c r="R19" s="12"/>
      <c r="S19" s="12"/>
      <c r="T19" s="12"/>
      <c r="U19" s="12"/>
      <c r="V19" s="12"/>
    </row>
    <row r="20" spans="1:22" x14ac:dyDescent="0.25">
      <c r="A20" s="16"/>
      <c r="B20" s="17" t="s">
        <v>6</v>
      </c>
      <c r="C20" s="7"/>
      <c r="D20" s="18" t="s">
        <v>7</v>
      </c>
      <c r="E20" s="18" t="s">
        <v>8</v>
      </c>
      <c r="F20" s="18" t="s">
        <v>9</v>
      </c>
      <c r="G20" s="18" t="s">
        <v>10</v>
      </c>
      <c r="H20" s="18" t="s">
        <v>11</v>
      </c>
      <c r="I20" s="18" t="s">
        <v>12</v>
      </c>
      <c r="J20" s="18" t="s">
        <v>13</v>
      </c>
      <c r="K20" s="7"/>
      <c r="L20" s="17" t="s">
        <v>6</v>
      </c>
      <c r="M20" s="19"/>
      <c r="N20" s="18" t="s">
        <v>7</v>
      </c>
      <c r="O20" s="18" t="s">
        <v>8</v>
      </c>
      <c r="P20" s="18" t="s">
        <v>9</v>
      </c>
      <c r="Q20" s="18" t="s">
        <v>10</v>
      </c>
      <c r="R20" s="18" t="s">
        <v>11</v>
      </c>
      <c r="S20" s="18" t="s">
        <v>12</v>
      </c>
      <c r="T20" s="18" t="s">
        <v>13</v>
      </c>
      <c r="U20" s="7"/>
      <c r="V20" s="140"/>
    </row>
    <row r="21" spans="1:22" ht="18.75" x14ac:dyDescent="0.25">
      <c r="A21" s="16"/>
      <c r="B21" s="20"/>
      <c r="C21" s="21"/>
      <c r="D21" s="22"/>
      <c r="E21" s="22"/>
      <c r="F21" s="22"/>
      <c r="G21" s="22"/>
      <c r="H21" s="22"/>
      <c r="I21" s="34"/>
      <c r="J21" s="34"/>
      <c r="K21" s="7"/>
      <c r="L21" s="18"/>
      <c r="M21" s="24"/>
      <c r="N21" s="18"/>
      <c r="O21" s="18"/>
      <c r="P21" s="25"/>
      <c r="Q21" s="25"/>
      <c r="R21" s="25"/>
      <c r="S21" s="25"/>
      <c r="T21" s="25"/>
      <c r="U21" s="7"/>
      <c r="V21" s="141"/>
    </row>
    <row r="22" spans="1:22" ht="18.75" x14ac:dyDescent="0.25">
      <c r="A22" s="16"/>
      <c r="B22" s="20"/>
      <c r="C22" s="21"/>
      <c r="D22" s="22"/>
      <c r="E22" s="22"/>
      <c r="F22" s="22"/>
      <c r="G22" s="22"/>
      <c r="H22" s="22"/>
      <c r="I22" s="34"/>
      <c r="J22" s="34"/>
      <c r="K22" s="7"/>
      <c r="L22" s="18"/>
      <c r="M22" s="24"/>
      <c r="N22" s="18"/>
      <c r="O22" s="18"/>
      <c r="P22" s="25"/>
      <c r="Q22" s="25"/>
      <c r="R22" s="25"/>
      <c r="S22" s="25"/>
      <c r="T22" s="25"/>
      <c r="U22" s="7"/>
      <c r="V22" s="141"/>
    </row>
    <row r="23" spans="1:22" ht="18.75" x14ac:dyDescent="0.25">
      <c r="A23" s="16"/>
      <c r="B23" s="20"/>
      <c r="C23" s="21"/>
      <c r="D23" s="22"/>
      <c r="E23" s="22"/>
      <c r="F23" s="22"/>
      <c r="G23" s="22"/>
      <c r="H23" s="22"/>
      <c r="I23" s="34"/>
      <c r="J23" s="34"/>
      <c r="K23" s="7"/>
      <c r="L23" s="18"/>
      <c r="M23" s="24"/>
      <c r="N23" s="18"/>
      <c r="O23" s="18"/>
      <c r="P23" s="25"/>
      <c r="Q23" s="25"/>
      <c r="R23" s="25"/>
      <c r="S23" s="25"/>
      <c r="T23" s="25"/>
      <c r="U23" s="7"/>
      <c r="V23" s="141"/>
    </row>
    <row r="24" spans="1:22" ht="18.75" x14ac:dyDescent="0.25">
      <c r="A24" s="16"/>
      <c r="B24" s="26"/>
      <c r="C24" s="27"/>
      <c r="D24" s="28"/>
      <c r="E24" s="28"/>
      <c r="F24" s="28"/>
      <c r="G24" s="28"/>
      <c r="H24" s="28"/>
      <c r="I24" s="34"/>
      <c r="J24" s="34"/>
      <c r="K24" s="7"/>
      <c r="L24" s="29"/>
      <c r="M24" s="30"/>
      <c r="N24" s="29"/>
      <c r="O24" s="29"/>
      <c r="P24" s="25"/>
      <c r="Q24" s="25"/>
      <c r="R24" s="25"/>
      <c r="S24" s="25"/>
      <c r="T24" s="25"/>
      <c r="U24" s="7"/>
      <c r="V24" s="141"/>
    </row>
    <row r="25" spans="1:22" x14ac:dyDescent="0.25">
      <c r="A25" s="16"/>
      <c r="B25" s="31"/>
      <c r="C25" s="7"/>
      <c r="D25" s="31"/>
      <c r="E25" s="31"/>
      <c r="F25" s="31"/>
      <c r="G25" s="31"/>
      <c r="H25" s="31"/>
      <c r="I25" s="31"/>
      <c r="J25" s="31"/>
      <c r="K25" s="7"/>
      <c r="L25" s="31"/>
      <c r="M25" s="7"/>
      <c r="N25" s="31"/>
      <c r="O25" s="31"/>
      <c r="P25" s="31"/>
      <c r="Q25" s="31"/>
      <c r="R25" s="31"/>
      <c r="S25" s="31"/>
      <c r="T25" s="31"/>
      <c r="U25" s="7"/>
      <c r="V25" s="141"/>
    </row>
    <row r="26" spans="1:22" ht="18.75" x14ac:dyDescent="0.25">
      <c r="A26" s="16"/>
      <c r="B26" s="32"/>
      <c r="C26" s="7"/>
      <c r="D26" s="28"/>
      <c r="E26" s="28"/>
      <c r="F26" s="28"/>
      <c r="G26" s="28"/>
      <c r="H26" s="28"/>
      <c r="I26" s="25"/>
      <c r="J26" s="25"/>
      <c r="K26" s="7"/>
      <c r="L26" s="29"/>
      <c r="M26" s="30"/>
      <c r="N26" s="29"/>
      <c r="O26" s="29"/>
      <c r="P26" s="25"/>
      <c r="Q26" s="25"/>
      <c r="R26" s="25"/>
      <c r="S26" s="25"/>
      <c r="T26" s="25"/>
      <c r="U26" s="7"/>
      <c r="V26" s="141"/>
    </row>
    <row r="27" spans="1:22" ht="18.75" x14ac:dyDescent="0.25">
      <c r="A27" s="16"/>
      <c r="B27" s="32"/>
      <c r="C27" s="7"/>
      <c r="D27" s="28"/>
      <c r="E27" s="28"/>
      <c r="F27" s="28"/>
      <c r="G27" s="28"/>
      <c r="H27" s="28"/>
      <c r="I27" s="25"/>
      <c r="J27" s="25"/>
      <c r="K27" s="8"/>
      <c r="L27" s="29"/>
      <c r="M27" s="30"/>
      <c r="N27" s="29"/>
      <c r="O27" s="29"/>
      <c r="P27" s="25"/>
      <c r="Q27" s="25"/>
      <c r="R27" s="25"/>
      <c r="S27" s="25"/>
      <c r="T27" s="25"/>
      <c r="U27" s="7"/>
      <c r="V27" s="141"/>
    </row>
    <row r="28" spans="1:22" ht="18.75" x14ac:dyDescent="0.25">
      <c r="A28" s="16"/>
      <c r="B28" s="32"/>
      <c r="C28" s="7"/>
      <c r="D28" s="28"/>
      <c r="E28" s="28"/>
      <c r="F28" s="28"/>
      <c r="G28" s="28"/>
      <c r="H28" s="28"/>
      <c r="I28" s="25"/>
      <c r="J28" s="25"/>
      <c r="K28" s="8"/>
      <c r="L28" s="29"/>
      <c r="M28" s="30"/>
      <c r="N28" s="29"/>
      <c r="O28" s="29"/>
      <c r="P28" s="25"/>
      <c r="Q28" s="25"/>
      <c r="R28" s="25"/>
      <c r="S28" s="25"/>
      <c r="T28" s="25"/>
      <c r="U28" s="7"/>
      <c r="V28" s="141"/>
    </row>
    <row r="29" spans="1:22" ht="18.75" x14ac:dyDescent="0.25">
      <c r="A29" s="33"/>
      <c r="B29" s="32"/>
      <c r="C29" s="7"/>
      <c r="D29" s="28"/>
      <c r="E29" s="28"/>
      <c r="F29" s="28"/>
      <c r="G29" s="28"/>
      <c r="H29" s="28"/>
      <c r="I29" s="25"/>
      <c r="J29" s="25"/>
      <c r="K29" s="7"/>
      <c r="L29" s="29"/>
      <c r="M29" s="30"/>
      <c r="N29" s="29"/>
      <c r="O29" s="29"/>
      <c r="P29" s="25"/>
      <c r="Q29" s="25"/>
      <c r="R29" s="25"/>
      <c r="S29" s="25"/>
      <c r="T29" s="25"/>
      <c r="U29" s="7"/>
      <c r="V29" s="141"/>
    </row>
    <row r="30" spans="1:22" x14ac:dyDescent="0.25">
      <c r="A30" s="33"/>
    </row>
    <row r="31" spans="1:22" ht="24" x14ac:dyDescent="0.25">
      <c r="A31" s="1" t="s">
        <v>0</v>
      </c>
      <c r="B31" s="2" t="s">
        <v>15</v>
      </c>
      <c r="C31" s="3"/>
      <c r="D31" s="3"/>
      <c r="E31" s="3"/>
      <c r="F31" s="3"/>
      <c r="G31" s="3"/>
      <c r="H31" s="3"/>
      <c r="I31" s="3"/>
      <c r="J31" s="3"/>
      <c r="K31" s="3"/>
      <c r="L31" s="4" t="s">
        <v>2</v>
      </c>
      <c r="M31" s="4"/>
      <c r="N31" s="3"/>
      <c r="O31" s="3" t="str">
        <f>VLOOKUP(B31,[1]ETALISSEMENTS!$1:$1048576,4,FALSE)</f>
        <v>Collège</v>
      </c>
      <c r="P31" s="3"/>
      <c r="Q31" s="3"/>
      <c r="R31" s="3"/>
      <c r="S31" s="3"/>
      <c r="T31" s="3"/>
      <c r="U31" s="5"/>
      <c r="V31" s="1" t="s">
        <v>3</v>
      </c>
    </row>
    <row r="32" spans="1:22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8"/>
    </row>
    <row r="33" spans="1:22" x14ac:dyDescent="0.25">
      <c r="A33" s="9"/>
      <c r="B33" s="10" t="s">
        <v>4</v>
      </c>
      <c r="C33" s="11"/>
      <c r="D33" s="11"/>
      <c r="E33" s="11"/>
      <c r="F33" s="11"/>
      <c r="G33" s="11"/>
      <c r="H33" s="11"/>
      <c r="I33" s="11"/>
      <c r="J33" s="11"/>
      <c r="K33" s="12"/>
      <c r="L33" s="13" t="s">
        <v>5</v>
      </c>
      <c r="M33" s="14"/>
      <c r="N33" s="14"/>
      <c r="O33" s="14"/>
      <c r="P33" s="14"/>
      <c r="Q33" s="14"/>
      <c r="R33" s="14"/>
      <c r="S33" s="14"/>
      <c r="T33" s="14"/>
      <c r="U33" s="12"/>
      <c r="V33" s="12"/>
    </row>
    <row r="34" spans="1:22" ht="15.75" x14ac:dyDescent="0.25">
      <c r="A34" s="9"/>
      <c r="B34" s="15"/>
      <c r="C34" s="12"/>
      <c r="D34" s="12"/>
      <c r="E34" s="12"/>
      <c r="F34" s="12"/>
      <c r="G34" s="12"/>
      <c r="H34" s="12"/>
      <c r="I34" s="12"/>
      <c r="J34" s="12"/>
      <c r="K34" s="12"/>
      <c r="L34" s="15"/>
      <c r="M34" s="15"/>
      <c r="N34" s="12"/>
      <c r="O34" s="7"/>
      <c r="P34" s="12"/>
      <c r="Q34" s="12"/>
      <c r="R34" s="12"/>
      <c r="S34" s="12"/>
      <c r="T34" s="12"/>
      <c r="U34" s="12"/>
      <c r="V34" s="12"/>
    </row>
    <row r="35" spans="1:22" x14ac:dyDescent="0.25">
      <c r="A35" s="16"/>
      <c r="B35" s="17" t="s">
        <v>6</v>
      </c>
      <c r="C35" s="7"/>
      <c r="D35" s="18" t="s">
        <v>7</v>
      </c>
      <c r="E35" s="18" t="s">
        <v>8</v>
      </c>
      <c r="F35" s="18" t="s">
        <v>9</v>
      </c>
      <c r="G35" s="18" t="s">
        <v>10</v>
      </c>
      <c r="H35" s="18" t="s">
        <v>11</v>
      </c>
      <c r="I35" s="18" t="s">
        <v>12</v>
      </c>
      <c r="J35" s="18" t="s">
        <v>13</v>
      </c>
      <c r="K35" s="7"/>
      <c r="L35" s="17" t="s">
        <v>6</v>
      </c>
      <c r="M35" s="19"/>
      <c r="N35" s="18" t="s">
        <v>7</v>
      </c>
      <c r="O35" s="18" t="s">
        <v>8</v>
      </c>
      <c r="P35" s="18" t="s">
        <v>9</v>
      </c>
      <c r="Q35" s="18" t="s">
        <v>10</v>
      </c>
      <c r="R35" s="18" t="s">
        <v>11</v>
      </c>
      <c r="S35" s="18" t="s">
        <v>12</v>
      </c>
      <c r="T35" s="18" t="s">
        <v>13</v>
      </c>
      <c r="U35" s="7"/>
      <c r="V35" s="140"/>
    </row>
    <row r="36" spans="1:22" ht="18.75" x14ac:dyDescent="0.25">
      <c r="A36" s="16"/>
      <c r="B36" s="20"/>
      <c r="C36" s="21"/>
      <c r="D36" s="22"/>
      <c r="E36" s="22"/>
      <c r="F36" s="22"/>
      <c r="G36" s="22"/>
      <c r="H36" s="22"/>
      <c r="I36" s="34"/>
      <c r="J36" s="34"/>
      <c r="K36" s="7"/>
      <c r="L36" s="20"/>
      <c r="M36" s="21"/>
      <c r="N36" s="22"/>
      <c r="O36" s="22"/>
      <c r="P36" s="22"/>
      <c r="Q36" s="22"/>
      <c r="R36" s="22"/>
      <c r="S36" s="34"/>
      <c r="T36" s="34"/>
      <c r="U36" s="7"/>
      <c r="V36" s="141"/>
    </row>
    <row r="37" spans="1:22" ht="18.75" x14ac:dyDescent="0.25">
      <c r="A37" s="16"/>
      <c r="B37" s="20"/>
      <c r="C37" s="21"/>
      <c r="D37" s="22"/>
      <c r="E37" s="22"/>
      <c r="F37" s="22"/>
      <c r="G37" s="22"/>
      <c r="H37" s="22"/>
      <c r="I37" s="34"/>
      <c r="J37" s="34"/>
      <c r="K37" s="7"/>
      <c r="L37" s="20"/>
      <c r="M37" s="21"/>
      <c r="N37" s="22"/>
      <c r="O37" s="22"/>
      <c r="P37" s="22"/>
      <c r="Q37" s="22"/>
      <c r="R37" s="22"/>
      <c r="S37" s="34"/>
      <c r="T37" s="34"/>
      <c r="U37" s="7"/>
      <c r="V37" s="141"/>
    </row>
    <row r="38" spans="1:22" ht="18.75" x14ac:dyDescent="0.25">
      <c r="A38" s="16"/>
      <c r="B38" s="20"/>
      <c r="C38" s="21"/>
      <c r="D38" s="22"/>
      <c r="E38" s="22"/>
      <c r="F38" s="22"/>
      <c r="G38" s="22"/>
      <c r="H38" s="22"/>
      <c r="I38" s="34"/>
      <c r="J38" s="34"/>
      <c r="K38" s="7"/>
      <c r="L38" s="18"/>
      <c r="M38" s="24"/>
      <c r="N38" s="18"/>
      <c r="O38" s="18"/>
      <c r="P38" s="25"/>
      <c r="Q38" s="25"/>
      <c r="R38" s="25"/>
      <c r="S38" s="25"/>
      <c r="T38" s="25"/>
      <c r="U38" s="7"/>
      <c r="V38" s="141"/>
    </row>
    <row r="39" spans="1:22" ht="18.75" x14ac:dyDescent="0.25">
      <c r="A39" s="16"/>
      <c r="B39" s="35"/>
      <c r="C39" s="7"/>
      <c r="D39" s="28"/>
      <c r="E39" s="28"/>
      <c r="F39" s="28"/>
      <c r="G39" s="28"/>
      <c r="H39" s="28"/>
      <c r="I39" s="25"/>
      <c r="J39" s="25"/>
      <c r="K39" s="7"/>
      <c r="L39" s="29"/>
      <c r="M39" s="30"/>
      <c r="N39" s="29"/>
      <c r="O39" s="29"/>
      <c r="P39" s="25"/>
      <c r="Q39" s="25"/>
      <c r="R39" s="25"/>
      <c r="S39" s="25"/>
      <c r="T39" s="25"/>
      <c r="U39" s="7"/>
      <c r="V39" s="141"/>
    </row>
    <row r="40" spans="1:22" x14ac:dyDescent="0.25">
      <c r="A40" s="16"/>
      <c r="B40" s="31"/>
      <c r="C40" s="7"/>
      <c r="D40" s="31"/>
      <c r="E40" s="31"/>
      <c r="F40" s="31"/>
      <c r="G40" s="31"/>
      <c r="H40" s="31"/>
      <c r="I40" s="31"/>
      <c r="J40" s="31"/>
      <c r="K40" s="7"/>
      <c r="L40" s="31"/>
      <c r="M40" s="7"/>
      <c r="N40" s="31"/>
      <c r="O40" s="31"/>
      <c r="P40" s="31"/>
      <c r="Q40" s="31"/>
      <c r="R40" s="31"/>
      <c r="S40" s="31"/>
      <c r="T40" s="31"/>
      <c r="U40" s="7"/>
      <c r="V40" s="141"/>
    </row>
    <row r="41" spans="1:22" ht="18.75" x14ac:dyDescent="0.25">
      <c r="A41" s="16"/>
      <c r="B41" s="32"/>
      <c r="C41" s="7"/>
      <c r="D41" s="28"/>
      <c r="E41" s="28"/>
      <c r="F41" s="28"/>
      <c r="G41" s="28"/>
      <c r="H41" s="28"/>
      <c r="I41" s="25"/>
      <c r="J41" s="25"/>
      <c r="K41" s="7"/>
      <c r="L41" s="29"/>
      <c r="M41" s="30"/>
      <c r="N41" s="29"/>
      <c r="O41" s="29"/>
      <c r="P41" s="25"/>
      <c r="Q41" s="25"/>
      <c r="R41" s="25"/>
      <c r="S41" s="25"/>
      <c r="T41" s="25"/>
      <c r="U41" s="7"/>
      <c r="V41" s="141"/>
    </row>
    <row r="42" spans="1:22" ht="18.75" x14ac:dyDescent="0.25">
      <c r="A42" s="16"/>
      <c r="B42" s="32"/>
      <c r="C42" s="7"/>
      <c r="D42" s="28"/>
      <c r="E42" s="28"/>
      <c r="F42" s="28"/>
      <c r="G42" s="28"/>
      <c r="H42" s="28"/>
      <c r="I42" s="25"/>
      <c r="J42" s="25"/>
      <c r="K42" s="8"/>
      <c r="L42" s="29"/>
      <c r="M42" s="30"/>
      <c r="N42" s="29"/>
      <c r="O42" s="29"/>
      <c r="P42" s="25"/>
      <c r="Q42" s="25"/>
      <c r="R42" s="25"/>
      <c r="S42" s="25"/>
      <c r="T42" s="25"/>
      <c r="U42" s="7"/>
      <c r="V42" s="141"/>
    </row>
    <row r="43" spans="1:22" ht="18.75" x14ac:dyDescent="0.25">
      <c r="A43" s="16"/>
      <c r="B43" s="32"/>
      <c r="C43" s="7"/>
      <c r="D43" s="28"/>
      <c r="E43" s="28"/>
      <c r="F43" s="28"/>
      <c r="G43" s="28"/>
      <c r="H43" s="28"/>
      <c r="I43" s="36"/>
      <c r="J43" s="25"/>
      <c r="K43" s="8"/>
      <c r="L43" s="29"/>
      <c r="M43" s="30"/>
      <c r="N43" s="29"/>
      <c r="O43" s="29"/>
      <c r="P43" s="25"/>
      <c r="Q43" s="25"/>
      <c r="R43" s="25"/>
      <c r="S43" s="25"/>
      <c r="T43" s="25"/>
      <c r="U43" s="7"/>
      <c r="V43" s="141"/>
    </row>
    <row r="44" spans="1:22" ht="18.75" x14ac:dyDescent="0.25">
      <c r="A44" s="33"/>
      <c r="B44" s="32"/>
      <c r="C44" s="7"/>
      <c r="D44" s="28"/>
      <c r="E44" s="28"/>
      <c r="F44" s="28"/>
      <c r="G44" s="28"/>
      <c r="H44" s="28"/>
      <c r="I44" s="25"/>
      <c r="J44" s="25"/>
      <c r="K44" s="7"/>
      <c r="L44" s="29"/>
      <c r="M44" s="30"/>
      <c r="N44" s="29"/>
      <c r="O44" s="29"/>
      <c r="P44" s="25"/>
      <c r="Q44" s="25"/>
      <c r="R44" s="25"/>
      <c r="S44" s="25"/>
      <c r="T44" s="25"/>
      <c r="U44" s="7"/>
      <c r="V44" s="141"/>
    </row>
    <row r="45" spans="1:22" x14ac:dyDescent="0.25">
      <c r="A45" s="33"/>
    </row>
    <row r="46" spans="1:22" ht="21" x14ac:dyDescent="0.25">
      <c r="A46" s="1" t="s">
        <v>0</v>
      </c>
      <c r="B46" s="2" t="s">
        <v>60</v>
      </c>
      <c r="C46" s="3"/>
      <c r="D46" s="3"/>
      <c r="E46" s="3"/>
      <c r="F46" s="3"/>
      <c r="G46" s="3"/>
      <c r="H46" s="3"/>
      <c r="I46" s="3"/>
      <c r="J46" s="3"/>
      <c r="K46" s="3"/>
      <c r="L46" s="4" t="s">
        <v>2</v>
      </c>
      <c r="M46" s="4"/>
      <c r="N46" s="3"/>
      <c r="O46" s="3" t="str">
        <f>VLOOKUP(B46,[1]ETALISSEMENTS!$1:$1048576,4,FALSE)</f>
        <v>Collège</v>
      </c>
      <c r="P46" s="3"/>
      <c r="Q46" s="3"/>
      <c r="R46" s="3"/>
      <c r="S46" s="3"/>
      <c r="T46" s="3"/>
      <c r="U46" s="5"/>
      <c r="V46" s="1" t="s">
        <v>3</v>
      </c>
    </row>
    <row r="47" spans="1:22" x14ac:dyDescent="0.25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8"/>
    </row>
    <row r="48" spans="1:22" x14ac:dyDescent="0.25">
      <c r="A48" s="9"/>
      <c r="B48" s="10" t="s">
        <v>4</v>
      </c>
      <c r="C48" s="11"/>
      <c r="D48" s="11"/>
      <c r="E48" s="11"/>
      <c r="F48" s="11"/>
      <c r="G48" s="11"/>
      <c r="H48" s="11"/>
      <c r="I48" s="11"/>
      <c r="J48" s="11"/>
      <c r="K48" s="12"/>
      <c r="L48" s="13" t="s">
        <v>5</v>
      </c>
      <c r="M48" s="14"/>
      <c r="N48" s="14"/>
      <c r="O48" s="14"/>
      <c r="P48" s="14"/>
      <c r="Q48" s="14"/>
      <c r="R48" s="14"/>
      <c r="S48" s="14"/>
      <c r="T48" s="14"/>
      <c r="U48" s="12"/>
      <c r="V48" s="12"/>
    </row>
    <row r="49" spans="1:22" ht="15.75" x14ac:dyDescent="0.25">
      <c r="A49" s="9"/>
      <c r="B49" s="15"/>
      <c r="C49" s="12"/>
      <c r="D49" s="12"/>
      <c r="E49" s="12"/>
      <c r="F49" s="12"/>
      <c r="G49" s="12"/>
      <c r="H49" s="12"/>
      <c r="I49" s="12"/>
      <c r="J49" s="12"/>
      <c r="K49" s="12"/>
      <c r="L49" s="15"/>
      <c r="M49" s="15"/>
      <c r="N49" s="12"/>
      <c r="O49" s="7"/>
      <c r="P49" s="12"/>
      <c r="Q49" s="12"/>
      <c r="R49" s="12"/>
      <c r="S49" s="12"/>
      <c r="T49" s="12"/>
      <c r="U49" s="12"/>
      <c r="V49" s="12"/>
    </row>
    <row r="50" spans="1:22" x14ac:dyDescent="0.25">
      <c r="A50" s="16"/>
      <c r="B50" s="17" t="s">
        <v>6</v>
      </c>
      <c r="C50" s="7"/>
      <c r="D50" s="18" t="s">
        <v>7</v>
      </c>
      <c r="E50" s="18" t="s">
        <v>8</v>
      </c>
      <c r="F50" s="18" t="s">
        <v>9</v>
      </c>
      <c r="G50" s="18" t="s">
        <v>10</v>
      </c>
      <c r="H50" s="18" t="s">
        <v>11</v>
      </c>
      <c r="I50" s="18" t="s">
        <v>12</v>
      </c>
      <c r="J50" s="18" t="s">
        <v>13</v>
      </c>
      <c r="K50" s="7"/>
      <c r="L50" s="17" t="s">
        <v>6</v>
      </c>
      <c r="M50" s="19"/>
      <c r="N50" s="18" t="s">
        <v>7</v>
      </c>
      <c r="O50" s="18" t="s">
        <v>8</v>
      </c>
      <c r="P50" s="18" t="s">
        <v>9</v>
      </c>
      <c r="Q50" s="18" t="s">
        <v>10</v>
      </c>
      <c r="R50" s="18" t="s">
        <v>11</v>
      </c>
      <c r="S50" s="18" t="s">
        <v>12</v>
      </c>
      <c r="T50" s="18" t="s">
        <v>13</v>
      </c>
      <c r="U50" s="7"/>
      <c r="V50" s="140"/>
    </row>
    <row r="51" spans="1:22" ht="18.75" x14ac:dyDescent="0.25">
      <c r="A51" s="16"/>
      <c r="B51" s="20"/>
      <c r="C51" s="21"/>
      <c r="D51" s="22"/>
      <c r="E51" s="22"/>
      <c r="F51" s="22"/>
      <c r="G51" s="22"/>
      <c r="H51" s="22"/>
      <c r="I51" s="34"/>
      <c r="J51" s="34"/>
      <c r="K51" s="7"/>
      <c r="L51" s="18"/>
      <c r="M51" s="24"/>
      <c r="N51" s="18"/>
      <c r="O51" s="18"/>
      <c r="P51" s="25"/>
      <c r="Q51" s="25"/>
      <c r="R51" s="25"/>
      <c r="S51" s="25"/>
      <c r="T51" s="25"/>
      <c r="U51" s="7"/>
      <c r="V51" s="141"/>
    </row>
    <row r="52" spans="1:22" ht="18.75" x14ac:dyDescent="0.25">
      <c r="A52" s="16"/>
      <c r="B52" s="20"/>
      <c r="C52" s="21"/>
      <c r="D52" s="22"/>
      <c r="E52" s="22"/>
      <c r="F52" s="22"/>
      <c r="G52" s="22"/>
      <c r="H52" s="22"/>
      <c r="I52" s="34"/>
      <c r="J52" s="34"/>
      <c r="K52" s="7"/>
      <c r="L52" s="18"/>
      <c r="M52" s="24"/>
      <c r="N52" s="18"/>
      <c r="O52" s="18"/>
      <c r="P52" s="25"/>
      <c r="Q52" s="25"/>
      <c r="R52" s="25"/>
      <c r="S52" s="25"/>
      <c r="T52" s="25"/>
      <c r="U52" s="7"/>
      <c r="V52" s="141"/>
    </row>
    <row r="53" spans="1:22" ht="18.75" x14ac:dyDescent="0.25">
      <c r="A53" s="16"/>
      <c r="B53" s="20"/>
      <c r="C53" s="21"/>
      <c r="D53" s="22"/>
      <c r="E53" s="22"/>
      <c r="F53" s="22"/>
      <c r="G53" s="22"/>
      <c r="H53" s="22"/>
      <c r="I53" s="34"/>
      <c r="J53" s="34"/>
      <c r="K53" s="7"/>
      <c r="L53" s="18"/>
      <c r="M53" s="24"/>
      <c r="N53" s="18"/>
      <c r="O53" s="18"/>
      <c r="P53" s="25"/>
      <c r="Q53" s="25"/>
      <c r="R53" s="25"/>
      <c r="S53" s="25"/>
      <c r="T53" s="25"/>
      <c r="U53" s="7"/>
      <c r="V53" s="141"/>
    </row>
    <row r="54" spans="1:22" ht="18.75" x14ac:dyDescent="0.25">
      <c r="A54" s="16"/>
      <c r="B54" s="35"/>
      <c r="C54" s="7"/>
      <c r="D54" s="28"/>
      <c r="E54" s="28"/>
      <c r="F54" s="28"/>
      <c r="G54" s="28"/>
      <c r="H54" s="28"/>
      <c r="I54" s="25"/>
      <c r="J54" s="25"/>
      <c r="K54" s="7"/>
      <c r="L54" s="29"/>
      <c r="M54" s="30"/>
      <c r="N54" s="29"/>
      <c r="O54" s="29"/>
      <c r="P54" s="25"/>
      <c r="Q54" s="25"/>
      <c r="R54" s="25"/>
      <c r="S54" s="25"/>
      <c r="T54" s="25"/>
      <c r="U54" s="7"/>
      <c r="V54" s="141"/>
    </row>
    <row r="55" spans="1:22" x14ac:dyDescent="0.25">
      <c r="A55" s="16"/>
      <c r="B55" s="31"/>
      <c r="C55" s="7"/>
      <c r="D55" s="31"/>
      <c r="E55" s="31"/>
      <c r="F55" s="31"/>
      <c r="G55" s="31"/>
      <c r="H55" s="31"/>
      <c r="I55" s="31"/>
      <c r="J55" s="31"/>
      <c r="K55" s="7"/>
      <c r="L55" s="31"/>
      <c r="M55" s="7"/>
      <c r="N55" s="31"/>
      <c r="O55" s="31"/>
      <c r="P55" s="31"/>
      <c r="Q55" s="31"/>
      <c r="R55" s="31"/>
      <c r="S55" s="31"/>
      <c r="T55" s="31"/>
      <c r="U55" s="7"/>
      <c r="V55" s="141"/>
    </row>
    <row r="56" spans="1:22" ht="18.75" x14ac:dyDescent="0.25">
      <c r="A56" s="16"/>
      <c r="B56" s="32"/>
      <c r="C56" s="7"/>
      <c r="D56" s="28"/>
      <c r="E56" s="28"/>
      <c r="F56" s="28"/>
      <c r="G56" s="28"/>
      <c r="H56" s="28"/>
      <c r="I56" s="25"/>
      <c r="J56" s="25"/>
      <c r="K56" s="7"/>
      <c r="L56" s="29"/>
      <c r="M56" s="30"/>
      <c r="N56" s="29"/>
      <c r="O56" s="29"/>
      <c r="P56" s="25"/>
      <c r="Q56" s="25"/>
      <c r="R56" s="25"/>
      <c r="S56" s="25"/>
      <c r="T56" s="25"/>
      <c r="U56" s="7"/>
      <c r="V56" s="141"/>
    </row>
    <row r="57" spans="1:22" ht="18.75" x14ac:dyDescent="0.25">
      <c r="A57" s="16"/>
      <c r="B57" s="32"/>
      <c r="C57" s="7"/>
      <c r="D57" s="28"/>
      <c r="E57" s="28"/>
      <c r="F57" s="28"/>
      <c r="G57" s="28"/>
      <c r="H57" s="28"/>
      <c r="I57" s="25"/>
      <c r="J57" s="25"/>
      <c r="K57" s="8"/>
      <c r="L57" s="29"/>
      <c r="M57" s="30"/>
      <c r="N57" s="29"/>
      <c r="O57" s="29"/>
      <c r="P57" s="25"/>
      <c r="Q57" s="25"/>
      <c r="R57" s="25"/>
      <c r="S57" s="25"/>
      <c r="T57" s="25"/>
      <c r="U57" s="7"/>
      <c r="V57" s="141"/>
    </row>
    <row r="58" spans="1:22" ht="18.75" x14ac:dyDescent="0.25">
      <c r="A58" s="16"/>
      <c r="B58" s="32"/>
      <c r="C58" s="7"/>
      <c r="D58" s="28"/>
      <c r="E58" s="28"/>
      <c r="F58" s="28"/>
      <c r="G58" s="28"/>
      <c r="H58" s="28"/>
      <c r="I58" s="25"/>
      <c r="J58" s="25"/>
      <c r="K58" s="8"/>
      <c r="L58" s="29"/>
      <c r="M58" s="30"/>
      <c r="N58" s="29"/>
      <c r="O58" s="29"/>
      <c r="P58" s="25"/>
      <c r="Q58" s="25"/>
      <c r="R58" s="25"/>
      <c r="S58" s="25"/>
      <c r="T58" s="25"/>
      <c r="U58" s="7"/>
      <c r="V58" s="141"/>
    </row>
    <row r="59" spans="1:22" ht="18.75" x14ac:dyDescent="0.25">
      <c r="A59" s="33"/>
      <c r="B59" s="32"/>
      <c r="C59" s="7"/>
      <c r="D59" s="28"/>
      <c r="E59" s="28"/>
      <c r="F59" s="28"/>
      <c r="G59" s="28"/>
      <c r="H59" s="28"/>
      <c r="I59" s="25"/>
      <c r="J59" s="25"/>
      <c r="K59" s="7"/>
      <c r="L59" s="29"/>
      <c r="M59" s="30"/>
      <c r="N59" s="29"/>
      <c r="O59" s="29"/>
      <c r="P59" s="25"/>
      <c r="Q59" s="25"/>
      <c r="R59" s="25"/>
      <c r="S59" s="25"/>
      <c r="T59" s="25"/>
      <c r="U59" s="7"/>
      <c r="V59" s="141"/>
    </row>
  </sheetData>
  <mergeCells count="4">
    <mergeCell ref="V5:V14"/>
    <mergeCell ref="V20:V29"/>
    <mergeCell ref="V35:V44"/>
    <mergeCell ref="V50:V59"/>
  </mergeCells>
  <conditionalFormatting sqref="L7:M7 L9:M9 L11:M11">
    <cfRule type="cellIs" dxfId="14" priority="14" operator="equal">
      <formula>"X"</formula>
    </cfRule>
  </conditionalFormatting>
  <conditionalFormatting sqref="B7:H8 B11:H11 C10">
    <cfRule type="cellIs" dxfId="13" priority="15" operator="equal">
      <formula>"X"</formula>
    </cfRule>
  </conditionalFormatting>
  <conditionalFormatting sqref="B22:H23 B26:H26">
    <cfRule type="cellIs" dxfId="12" priority="13" operator="equal">
      <formula>"X"</formula>
    </cfRule>
  </conditionalFormatting>
  <conditionalFormatting sqref="M40">
    <cfRule type="cellIs" dxfId="11" priority="3" operator="equal">
      <formula>"X"</formula>
    </cfRule>
  </conditionalFormatting>
  <conditionalFormatting sqref="L22:M22 L24:M24 L26:M26">
    <cfRule type="cellIs" dxfId="10" priority="12" operator="equal">
      <formula>"X"</formula>
    </cfRule>
  </conditionalFormatting>
  <conditionalFormatting sqref="B37:H38 B41:H41">
    <cfRule type="cellIs" dxfId="9" priority="11" operator="equal">
      <formula>"X"</formula>
    </cfRule>
  </conditionalFormatting>
  <conditionalFormatting sqref="L37:M37 L39:M39 L41:M41">
    <cfRule type="cellIs" dxfId="8" priority="10" operator="equal">
      <formula>"X"</formula>
    </cfRule>
  </conditionalFormatting>
  <conditionalFormatting sqref="B52:H53 B56:H56">
    <cfRule type="cellIs" dxfId="7" priority="9" operator="equal">
      <formula>"X"</formula>
    </cfRule>
  </conditionalFormatting>
  <conditionalFormatting sqref="L52:M52 L54:M54 L56:M56">
    <cfRule type="cellIs" dxfId="6" priority="8" operator="equal">
      <formula>"X"</formula>
    </cfRule>
  </conditionalFormatting>
  <conditionalFormatting sqref="M10">
    <cfRule type="cellIs" dxfId="5" priority="7" operator="equal">
      <formula>"X"</formula>
    </cfRule>
  </conditionalFormatting>
  <conditionalFormatting sqref="C25">
    <cfRule type="cellIs" dxfId="4" priority="6" operator="equal">
      <formula>"X"</formula>
    </cfRule>
  </conditionalFormatting>
  <conditionalFormatting sqref="M25">
    <cfRule type="cellIs" dxfId="3" priority="5" operator="equal">
      <formula>"X"</formula>
    </cfRule>
  </conditionalFormatting>
  <conditionalFormatting sqref="C40">
    <cfRule type="cellIs" dxfId="2" priority="4" operator="equal">
      <formula>"X"</formula>
    </cfRule>
  </conditionalFormatting>
  <conditionalFormatting sqref="C55">
    <cfRule type="cellIs" dxfId="1" priority="2" operator="equal">
      <formula>"X"</formula>
    </cfRule>
  </conditionalFormatting>
  <conditionalFormatting sqref="M55">
    <cfRule type="cellIs" dxfId="0" priority="1" operator="equal">
      <formula>"X"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O103"/>
  <sheetViews>
    <sheetView zoomScale="70" zoomScaleNormal="70" workbookViewId="0">
      <selection activeCell="U17" sqref="U17"/>
    </sheetView>
  </sheetViews>
  <sheetFormatPr baseColWidth="10" defaultColWidth="10.28515625" defaultRowHeight="15" x14ac:dyDescent="0.25"/>
  <cols>
    <col min="1" max="3" width="10.28515625" style="27"/>
    <col min="4" max="4" width="76.5703125" style="27" bestFit="1" customWidth="1"/>
    <col min="5" max="16384" width="10.28515625" style="27"/>
  </cols>
  <sheetData>
    <row r="1" spans="1:15" ht="15.75" thickBo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0.25" x14ac:dyDescent="0.3">
      <c r="A2" s="37"/>
      <c r="B2" s="38" t="s">
        <v>17</v>
      </c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1"/>
      <c r="O2" s="37"/>
    </row>
    <row r="3" spans="1:15" ht="18" x14ac:dyDescent="0.25">
      <c r="A3" s="37"/>
      <c r="B3" s="42"/>
      <c r="C3" s="37"/>
      <c r="D3" s="43" t="s">
        <v>18</v>
      </c>
      <c r="E3" s="44"/>
      <c r="F3" s="44"/>
      <c r="G3" s="44"/>
      <c r="H3" s="44"/>
      <c r="I3" s="169" t="s">
        <v>61</v>
      </c>
      <c r="J3" s="169"/>
      <c r="K3" s="169"/>
      <c r="L3" s="169"/>
      <c r="M3" s="169"/>
      <c r="N3" s="45"/>
      <c r="O3" s="37"/>
    </row>
    <row r="4" spans="1:15" x14ac:dyDescent="0.25">
      <c r="A4" s="37"/>
      <c r="B4" s="42"/>
      <c r="C4" s="37"/>
      <c r="D4" s="46"/>
      <c r="E4" s="47"/>
      <c r="F4" s="47"/>
      <c r="G4" s="47"/>
      <c r="H4" s="47"/>
      <c r="I4" s="47"/>
      <c r="J4" s="47"/>
      <c r="K4" s="47"/>
      <c r="L4" s="47"/>
      <c r="M4" s="47"/>
      <c r="N4" s="45"/>
      <c r="O4" s="37"/>
    </row>
    <row r="5" spans="1:15" ht="15" customHeight="1" x14ac:dyDescent="0.25">
      <c r="A5" s="37"/>
      <c r="B5" s="42"/>
      <c r="C5" s="37"/>
      <c r="D5" s="43" t="s">
        <v>19</v>
      </c>
      <c r="E5" s="44"/>
      <c r="F5" s="44"/>
      <c r="G5" s="44"/>
      <c r="H5" s="44"/>
      <c r="I5" s="170" t="s">
        <v>1</v>
      </c>
      <c r="J5" s="170"/>
      <c r="K5" s="170"/>
      <c r="L5" s="170"/>
      <c r="M5" s="170"/>
      <c r="N5" s="45"/>
      <c r="O5" s="37"/>
    </row>
    <row r="6" spans="1:15" x14ac:dyDescent="0.25">
      <c r="A6" s="37"/>
      <c r="B6" s="42"/>
      <c r="C6" s="37"/>
      <c r="D6" s="46"/>
      <c r="E6" s="47"/>
      <c r="F6" s="47"/>
      <c r="G6" s="47"/>
      <c r="H6" s="47"/>
      <c r="I6" s="47"/>
      <c r="J6" s="47"/>
      <c r="K6" s="47"/>
      <c r="L6" s="47"/>
      <c r="M6" s="47"/>
      <c r="N6" s="45"/>
      <c r="O6" s="37"/>
    </row>
    <row r="7" spans="1:15" x14ac:dyDescent="0.25">
      <c r="A7" s="37"/>
      <c r="B7" s="42"/>
      <c r="C7" s="37"/>
      <c r="D7" s="43" t="s">
        <v>20</v>
      </c>
      <c r="E7" s="44"/>
      <c r="F7" s="44"/>
      <c r="G7" s="44"/>
      <c r="H7" s="44"/>
      <c r="I7" s="171">
        <v>10001</v>
      </c>
      <c r="J7" s="171"/>
      <c r="K7" s="171"/>
      <c r="L7" s="171"/>
      <c r="M7" s="171"/>
      <c r="N7" s="45"/>
      <c r="O7" s="37"/>
    </row>
    <row r="8" spans="1:15" x14ac:dyDescent="0.25">
      <c r="A8" s="37"/>
      <c r="B8" s="42"/>
      <c r="C8" s="37"/>
      <c r="D8" s="46"/>
      <c r="E8" s="47"/>
      <c r="F8" s="47"/>
      <c r="G8" s="47"/>
      <c r="H8" s="47"/>
      <c r="I8" s="47"/>
      <c r="J8" s="47"/>
      <c r="K8" s="47"/>
      <c r="L8" s="47"/>
      <c r="M8" s="47"/>
      <c r="N8" s="45"/>
      <c r="O8" s="37"/>
    </row>
    <row r="9" spans="1:15" x14ac:dyDescent="0.25">
      <c r="A9" s="37"/>
      <c r="B9" s="42"/>
      <c r="C9" s="37"/>
      <c r="D9" s="43" t="s">
        <v>21</v>
      </c>
      <c r="E9" s="44"/>
      <c r="F9" s="44"/>
      <c r="G9" s="44"/>
      <c r="H9" s="44"/>
      <c r="I9" s="48"/>
      <c r="J9" s="172"/>
      <c r="K9" s="172"/>
      <c r="L9" s="172"/>
      <c r="M9" s="172"/>
      <c r="N9" s="45"/>
      <c r="O9" s="37"/>
    </row>
    <row r="10" spans="1:15" x14ac:dyDescent="0.25">
      <c r="A10" s="37"/>
      <c r="B10" s="42"/>
      <c r="C10" s="37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5"/>
      <c r="O10" s="37"/>
    </row>
    <row r="11" spans="1:15" ht="19.5" customHeight="1" x14ac:dyDescent="0.25">
      <c r="A11" s="37"/>
      <c r="B11" s="42"/>
      <c r="C11" s="37"/>
      <c r="D11" s="49"/>
      <c r="E11" s="47"/>
      <c r="F11" s="47"/>
      <c r="G11" s="47"/>
      <c r="H11" s="47"/>
      <c r="I11" s="173" t="s">
        <v>62</v>
      </c>
      <c r="J11" s="173"/>
      <c r="K11" s="173"/>
      <c r="L11" s="173"/>
      <c r="M11" s="173"/>
      <c r="N11" s="45"/>
      <c r="O11" s="37"/>
    </row>
    <row r="12" spans="1:15" ht="19.5" customHeight="1" x14ac:dyDescent="0.25">
      <c r="A12" s="37"/>
      <c r="B12" s="42"/>
      <c r="C12" s="37"/>
      <c r="D12" s="43" t="s">
        <v>22</v>
      </c>
      <c r="E12" s="44"/>
      <c r="F12" s="44"/>
      <c r="G12" s="44"/>
      <c r="H12" s="44"/>
      <c r="I12" s="50">
        <v>33000</v>
      </c>
      <c r="J12" s="174" t="s">
        <v>63</v>
      </c>
      <c r="K12" s="174"/>
      <c r="L12" s="174"/>
      <c r="M12" s="174"/>
      <c r="N12" s="45"/>
      <c r="O12" s="37"/>
    </row>
    <row r="13" spans="1:15" x14ac:dyDescent="0.25">
      <c r="A13" s="37"/>
      <c r="B13" s="42"/>
      <c r="C13" s="37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5"/>
      <c r="O13" s="37"/>
    </row>
    <row r="14" spans="1:15" ht="18" x14ac:dyDescent="0.25">
      <c r="A14" s="37"/>
      <c r="B14" s="42"/>
      <c r="C14" s="37"/>
      <c r="D14" s="51" t="s">
        <v>23</v>
      </c>
      <c r="E14" s="44"/>
      <c r="F14" s="44"/>
      <c r="G14" s="44"/>
      <c r="H14" s="44"/>
      <c r="I14" s="165"/>
      <c r="J14" s="165"/>
      <c r="K14" s="165"/>
      <c r="L14" s="165"/>
      <c r="M14" s="165"/>
      <c r="N14" s="45"/>
      <c r="O14" s="37"/>
    </row>
    <row r="15" spans="1:15" x14ac:dyDescent="0.25">
      <c r="A15" s="37"/>
      <c r="B15" s="42"/>
      <c r="C15" s="37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5"/>
      <c r="O15" s="37"/>
    </row>
    <row r="16" spans="1:15" ht="18" x14ac:dyDescent="0.25">
      <c r="A16" s="37"/>
      <c r="B16" s="42"/>
      <c r="C16" s="37"/>
      <c r="D16" s="43" t="s">
        <v>24</v>
      </c>
      <c r="E16" s="44"/>
      <c r="F16" s="44"/>
      <c r="G16" s="44"/>
      <c r="H16" s="44"/>
      <c r="I16" s="165"/>
      <c r="J16" s="165"/>
      <c r="K16" s="165"/>
      <c r="L16" s="165"/>
      <c r="M16" s="165"/>
      <c r="N16" s="45"/>
      <c r="O16" s="37"/>
    </row>
    <row r="17" spans="1:15" x14ac:dyDescent="0.25">
      <c r="A17" s="37"/>
      <c r="B17" s="42"/>
      <c r="C17" s="37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5"/>
      <c r="O17" s="37"/>
    </row>
    <row r="18" spans="1:15" ht="18" x14ac:dyDescent="0.25">
      <c r="A18" s="37"/>
      <c r="B18" s="42"/>
      <c r="C18" s="37"/>
      <c r="D18" s="43" t="s">
        <v>25</v>
      </c>
      <c r="E18" s="44"/>
      <c r="F18" s="44"/>
      <c r="G18" s="44"/>
      <c r="H18" s="44"/>
      <c r="I18" s="165"/>
      <c r="J18" s="165"/>
      <c r="K18" s="165"/>
      <c r="L18" s="165"/>
      <c r="M18" s="165"/>
      <c r="N18" s="45"/>
      <c r="O18" s="37"/>
    </row>
    <row r="19" spans="1:15" x14ac:dyDescent="0.25">
      <c r="A19" s="37"/>
      <c r="B19" s="42"/>
      <c r="C19" s="37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5"/>
      <c r="O19" s="37"/>
    </row>
    <row r="20" spans="1:15" ht="23.25" x14ac:dyDescent="0.25">
      <c r="A20" s="37"/>
      <c r="B20" s="42"/>
      <c r="C20" s="37"/>
      <c r="D20" s="52" t="s">
        <v>26</v>
      </c>
      <c r="E20" s="44"/>
      <c r="F20" s="44"/>
      <c r="G20" s="44"/>
      <c r="H20" s="44"/>
      <c r="I20" s="166"/>
      <c r="J20" s="166"/>
      <c r="K20" s="166"/>
      <c r="L20" s="166"/>
      <c r="M20" s="166"/>
      <c r="N20" s="45"/>
      <c r="O20" s="37"/>
    </row>
    <row r="21" spans="1:15" x14ac:dyDescent="0.25">
      <c r="A21" s="37"/>
      <c r="B21" s="42"/>
      <c r="C21" s="37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45"/>
      <c r="O21" s="37"/>
    </row>
    <row r="22" spans="1:15" ht="15.75" x14ac:dyDescent="0.25">
      <c r="A22" s="37"/>
      <c r="B22" s="42"/>
      <c r="C22" s="37"/>
      <c r="D22" s="52" t="s">
        <v>27</v>
      </c>
      <c r="E22" s="44"/>
      <c r="F22" s="44"/>
      <c r="G22" s="44"/>
      <c r="H22" s="44"/>
      <c r="I22" s="167"/>
      <c r="J22" s="167"/>
      <c r="K22" s="167"/>
      <c r="L22" s="167"/>
      <c r="M22" s="167"/>
      <c r="N22" s="45"/>
      <c r="O22" s="37"/>
    </row>
    <row r="23" spans="1:15" x14ac:dyDescent="0.25">
      <c r="A23" s="37"/>
      <c r="B23" s="42"/>
      <c r="C23" s="37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45"/>
      <c r="O23" s="37"/>
    </row>
    <row r="24" spans="1:15" ht="15.75" x14ac:dyDescent="0.25">
      <c r="A24" s="37"/>
      <c r="B24" s="42"/>
      <c r="C24" s="37"/>
      <c r="D24" s="53" t="s">
        <v>28</v>
      </c>
      <c r="E24" s="44"/>
      <c r="F24" s="44"/>
      <c r="G24" s="44"/>
      <c r="H24" s="44"/>
      <c r="I24" s="168"/>
      <c r="J24" s="168"/>
      <c r="K24" s="168"/>
      <c r="L24" s="168"/>
      <c r="M24" s="168"/>
      <c r="N24" s="45"/>
      <c r="O24" s="37"/>
    </row>
    <row r="25" spans="1:15" x14ac:dyDescent="0.25">
      <c r="A25" s="37"/>
      <c r="B25" s="42"/>
      <c r="C25" s="37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45"/>
      <c r="O25" s="37"/>
    </row>
    <row r="26" spans="1:15" ht="33" customHeight="1" x14ac:dyDescent="0.25">
      <c r="A26" s="37"/>
      <c r="B26" s="42"/>
      <c r="C26" s="37"/>
      <c r="D26" s="49"/>
      <c r="E26" s="47"/>
      <c r="F26" s="47"/>
      <c r="G26" s="47"/>
      <c r="H26" s="47"/>
      <c r="I26" s="159" t="s">
        <v>54</v>
      </c>
      <c r="J26" s="160"/>
      <c r="K26" s="47"/>
      <c r="L26" s="159" t="s">
        <v>30</v>
      </c>
      <c r="M26" s="160"/>
      <c r="N26" s="45"/>
      <c r="O26" s="37"/>
    </row>
    <row r="27" spans="1:15" ht="18" x14ac:dyDescent="0.25">
      <c r="A27" s="37"/>
      <c r="B27" s="42"/>
      <c r="C27" s="37"/>
      <c r="D27" s="53" t="s">
        <v>31</v>
      </c>
      <c r="E27" s="44"/>
      <c r="F27" s="44"/>
      <c r="G27" s="44"/>
      <c r="H27" s="44"/>
      <c r="I27" s="161"/>
      <c r="J27" s="162"/>
      <c r="K27" s="44"/>
      <c r="L27" s="163"/>
      <c r="M27" s="164"/>
      <c r="N27" s="45"/>
      <c r="O27" s="37"/>
    </row>
    <row r="28" spans="1:15" ht="15.75" thickBot="1" x14ac:dyDescent="0.3">
      <c r="A28" s="37"/>
      <c r="B28" s="54"/>
      <c r="C28" s="55"/>
      <c r="D28" s="55"/>
      <c r="E28" s="55"/>
      <c r="F28" s="55"/>
      <c r="G28" s="55"/>
      <c r="H28" s="55"/>
      <c r="I28" s="56"/>
      <c r="J28" s="55"/>
      <c r="K28" s="55"/>
      <c r="L28" s="55"/>
      <c r="M28" s="55"/>
      <c r="N28" s="57"/>
      <c r="O28" s="37"/>
    </row>
    <row r="29" spans="1:15" ht="24" customHeight="1" thickBot="1" x14ac:dyDescent="0.3">
      <c r="A29" s="37"/>
      <c r="B29" s="37"/>
      <c r="C29" s="37"/>
      <c r="D29" s="37"/>
      <c r="E29" s="37"/>
      <c r="F29" s="37"/>
      <c r="G29" s="37"/>
      <c r="H29" s="37"/>
      <c r="I29" s="58"/>
      <c r="J29" s="37"/>
      <c r="K29" s="37"/>
      <c r="L29" s="37"/>
      <c r="M29" s="37"/>
      <c r="N29" s="37"/>
      <c r="O29" s="37"/>
    </row>
    <row r="30" spans="1:15" ht="31.15" customHeight="1" x14ac:dyDescent="0.25">
      <c r="A30" s="37"/>
      <c r="B30" s="59" t="s">
        <v>32</v>
      </c>
      <c r="C30" s="60"/>
      <c r="D30" s="60"/>
      <c r="E30" s="61"/>
      <c r="F30" s="61"/>
      <c r="G30" s="61"/>
      <c r="H30" s="62"/>
      <c r="I30" s="63"/>
      <c r="J30" s="63"/>
      <c r="K30" s="63"/>
      <c r="L30" s="63"/>
      <c r="M30" s="63"/>
      <c r="N30" s="64"/>
      <c r="O30" s="37"/>
    </row>
    <row r="31" spans="1:15" s="68" customFormat="1" ht="12.75" customHeight="1" x14ac:dyDescent="0.25">
      <c r="A31" s="47"/>
      <c r="B31" s="65"/>
      <c r="C31" s="66"/>
      <c r="D31" s="66"/>
      <c r="E31" s="27"/>
      <c r="F31" s="27"/>
      <c r="G31" s="27"/>
      <c r="H31" s="27"/>
      <c r="I31" s="27"/>
      <c r="J31" s="27"/>
      <c r="K31" s="27"/>
      <c r="L31" s="27"/>
      <c r="M31" s="27"/>
      <c r="N31" s="67"/>
      <c r="O31" s="47"/>
    </row>
    <row r="32" spans="1:15" ht="25.5" customHeight="1" x14ac:dyDescent="0.25">
      <c r="A32" s="37"/>
      <c r="B32" s="69"/>
      <c r="C32" s="70" t="s">
        <v>33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67"/>
      <c r="O32" s="37"/>
    </row>
    <row r="33" spans="1:15" ht="18.75" customHeight="1" x14ac:dyDescent="0.25">
      <c r="A33" s="37"/>
      <c r="B33" s="69"/>
      <c r="C33" s="72"/>
      <c r="D33" s="72"/>
      <c r="E33" s="73" t="s">
        <v>6</v>
      </c>
      <c r="G33" s="74" t="s">
        <v>7</v>
      </c>
      <c r="H33" s="74" t="s">
        <v>8</v>
      </c>
      <c r="I33" s="74" t="s">
        <v>9</v>
      </c>
      <c r="J33" s="74" t="s">
        <v>10</v>
      </c>
      <c r="K33" s="74" t="s">
        <v>11</v>
      </c>
      <c r="L33" s="74" t="s">
        <v>12</v>
      </c>
      <c r="M33" s="74" t="s">
        <v>13</v>
      </c>
      <c r="N33" s="67"/>
      <c r="O33" s="37"/>
    </row>
    <row r="34" spans="1:15" ht="18.75" customHeight="1" x14ac:dyDescent="0.25">
      <c r="A34" s="37"/>
      <c r="B34" s="69"/>
      <c r="C34" s="158" t="s">
        <v>34</v>
      </c>
      <c r="D34" s="75" t="s">
        <v>35</v>
      </c>
      <c r="E34" s="20">
        <v>0.32291666666666669</v>
      </c>
      <c r="F34" s="21"/>
      <c r="G34" s="22" t="s">
        <v>36</v>
      </c>
      <c r="H34" s="22" t="s">
        <v>36</v>
      </c>
      <c r="I34" s="22" t="s">
        <v>36</v>
      </c>
      <c r="J34" s="22" t="s">
        <v>36</v>
      </c>
      <c r="K34" s="22" t="s">
        <v>36</v>
      </c>
      <c r="L34" s="23"/>
      <c r="M34" s="23"/>
      <c r="N34" s="67"/>
      <c r="O34" s="37"/>
    </row>
    <row r="35" spans="1:15" ht="18.75" customHeight="1" x14ac:dyDescent="0.25">
      <c r="A35" s="37"/>
      <c r="B35" s="69"/>
      <c r="C35" s="158"/>
      <c r="D35" s="75" t="s">
        <v>35</v>
      </c>
      <c r="E35" s="20">
        <v>0.34375</v>
      </c>
      <c r="F35" s="21"/>
      <c r="G35" s="22" t="s">
        <v>36</v>
      </c>
      <c r="H35" s="22" t="s">
        <v>36</v>
      </c>
      <c r="I35" s="22" t="s">
        <v>36</v>
      </c>
      <c r="J35" s="22" t="s">
        <v>36</v>
      </c>
      <c r="K35" s="22" t="s">
        <v>36</v>
      </c>
      <c r="L35" s="23"/>
      <c r="M35" s="23"/>
      <c r="N35" s="67"/>
      <c r="O35" s="37"/>
    </row>
    <row r="36" spans="1:15" ht="18.75" customHeight="1" x14ac:dyDescent="0.25">
      <c r="A36" s="37"/>
      <c r="B36" s="69"/>
      <c r="C36" s="158"/>
      <c r="D36" s="75" t="s">
        <v>35</v>
      </c>
      <c r="E36" s="20">
        <v>0.36458333333333331</v>
      </c>
      <c r="F36" s="21"/>
      <c r="G36" s="22" t="s">
        <v>36</v>
      </c>
      <c r="H36" s="22" t="s">
        <v>36</v>
      </c>
      <c r="I36" s="22" t="s">
        <v>36</v>
      </c>
      <c r="J36" s="22" t="s">
        <v>36</v>
      </c>
      <c r="K36" s="22" t="s">
        <v>36</v>
      </c>
      <c r="L36" s="23"/>
      <c r="M36" s="23"/>
      <c r="N36" s="67"/>
      <c r="O36" s="37"/>
    </row>
    <row r="37" spans="1:15" ht="18.75" customHeight="1" x14ac:dyDescent="0.25">
      <c r="A37" s="37"/>
      <c r="B37" s="69"/>
      <c r="C37" s="158"/>
      <c r="D37" s="75" t="s">
        <v>35</v>
      </c>
      <c r="E37" s="76"/>
      <c r="G37" s="77"/>
      <c r="H37" s="77"/>
      <c r="I37" s="77"/>
      <c r="J37" s="77"/>
      <c r="K37" s="77"/>
      <c r="L37" s="23"/>
      <c r="M37" s="23"/>
      <c r="N37" s="67"/>
      <c r="O37" s="37"/>
    </row>
    <row r="38" spans="1:15" ht="10.5" customHeight="1" x14ac:dyDescent="0.25">
      <c r="A38" s="37"/>
      <c r="B38" s="69"/>
      <c r="C38" s="78"/>
      <c r="D38" s="78"/>
      <c r="E38" s="78"/>
      <c r="G38" s="23"/>
      <c r="H38" s="23"/>
      <c r="I38" s="23"/>
      <c r="J38" s="23"/>
      <c r="K38" s="23"/>
      <c r="L38" s="23"/>
      <c r="M38" s="23"/>
      <c r="N38" s="67"/>
      <c r="O38" s="37"/>
    </row>
    <row r="39" spans="1:15" ht="21.75" customHeight="1" x14ac:dyDescent="0.25">
      <c r="A39" s="37"/>
      <c r="B39" s="69"/>
      <c r="C39" s="154" t="s">
        <v>37</v>
      </c>
      <c r="D39" s="79" t="s">
        <v>38</v>
      </c>
      <c r="E39" s="20"/>
      <c r="F39" s="21"/>
      <c r="G39" s="22"/>
      <c r="H39" s="22"/>
      <c r="I39" s="22"/>
      <c r="J39" s="22"/>
      <c r="K39" s="22"/>
      <c r="L39" s="23"/>
      <c r="M39" s="23"/>
      <c r="N39" s="67"/>
      <c r="O39" s="37"/>
    </row>
    <row r="40" spans="1:15" ht="21.75" customHeight="1" x14ac:dyDescent="0.25">
      <c r="A40" s="37"/>
      <c r="B40" s="69"/>
      <c r="C40" s="155"/>
      <c r="D40" s="79" t="s">
        <v>38</v>
      </c>
      <c r="E40" s="20"/>
      <c r="F40" s="21"/>
      <c r="G40" s="22"/>
      <c r="H40" s="22"/>
      <c r="I40" s="22"/>
      <c r="J40" s="22"/>
      <c r="K40" s="22"/>
      <c r="L40" s="23"/>
      <c r="M40" s="23"/>
      <c r="N40" s="67"/>
      <c r="O40" s="37"/>
    </row>
    <row r="41" spans="1:15" ht="21.75" customHeight="1" x14ac:dyDescent="0.25">
      <c r="A41" s="37"/>
      <c r="B41" s="69"/>
      <c r="C41" s="156"/>
      <c r="D41" s="79" t="s">
        <v>38</v>
      </c>
      <c r="E41" s="20"/>
      <c r="F41" s="21"/>
      <c r="G41" s="22"/>
      <c r="H41" s="22"/>
      <c r="I41" s="22"/>
      <c r="J41" s="22"/>
      <c r="K41" s="22"/>
      <c r="L41" s="23"/>
      <c r="M41" s="23"/>
      <c r="N41" s="67"/>
      <c r="O41" s="37"/>
    </row>
    <row r="42" spans="1:15" ht="21.75" customHeight="1" x14ac:dyDescent="0.25">
      <c r="A42" s="37"/>
      <c r="B42" s="69"/>
      <c r="C42" s="157"/>
      <c r="D42" s="79" t="s">
        <v>38</v>
      </c>
      <c r="E42" s="80"/>
      <c r="G42" s="77"/>
      <c r="H42" s="77"/>
      <c r="I42" s="77"/>
      <c r="J42" s="77"/>
      <c r="K42" s="77"/>
      <c r="L42" s="23"/>
      <c r="M42" s="23"/>
      <c r="N42" s="67"/>
      <c r="O42" s="37"/>
    </row>
    <row r="43" spans="1:15" ht="18.75" customHeight="1" x14ac:dyDescent="0.25">
      <c r="A43" s="37"/>
      <c r="B43" s="69"/>
      <c r="C43" s="81"/>
      <c r="D43" s="72"/>
      <c r="E43" s="82"/>
      <c r="N43" s="67"/>
      <c r="O43" s="37"/>
    </row>
    <row r="44" spans="1:15" ht="24" customHeight="1" x14ac:dyDescent="0.25">
      <c r="A44" s="37"/>
      <c r="B44" s="69"/>
      <c r="C44" s="70" t="s">
        <v>39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67"/>
      <c r="O44" s="37"/>
    </row>
    <row r="45" spans="1:15" ht="18.75" customHeight="1" x14ac:dyDescent="0.25">
      <c r="A45" s="37"/>
      <c r="B45" s="69"/>
      <c r="C45" s="81"/>
      <c r="D45" s="72"/>
      <c r="E45" s="73" t="s">
        <v>6</v>
      </c>
      <c r="G45" s="74" t="s">
        <v>7</v>
      </c>
      <c r="H45" s="74" t="s">
        <v>8</v>
      </c>
      <c r="I45" s="74" t="s">
        <v>9</v>
      </c>
      <c r="J45" s="74" t="s">
        <v>10</v>
      </c>
      <c r="K45" s="74" t="s">
        <v>11</v>
      </c>
      <c r="L45" s="74" t="s">
        <v>12</v>
      </c>
      <c r="M45" s="74" t="s">
        <v>13</v>
      </c>
      <c r="N45" s="67"/>
      <c r="O45" s="37"/>
    </row>
    <row r="46" spans="1:15" ht="18.75" customHeight="1" x14ac:dyDescent="0.25">
      <c r="A46" s="37"/>
      <c r="B46" s="69"/>
      <c r="C46" s="154" t="s">
        <v>37</v>
      </c>
      <c r="D46" s="79" t="s">
        <v>40</v>
      </c>
      <c r="E46" s="20"/>
      <c r="F46" s="21"/>
      <c r="G46" s="22"/>
      <c r="H46" s="22"/>
      <c r="I46" s="22"/>
      <c r="J46" s="22"/>
      <c r="K46" s="22"/>
      <c r="L46" s="23"/>
      <c r="M46" s="23"/>
      <c r="N46" s="67"/>
      <c r="O46" s="37"/>
    </row>
    <row r="47" spans="1:15" ht="18.75" customHeight="1" x14ac:dyDescent="0.25">
      <c r="A47" s="37"/>
      <c r="B47" s="69"/>
      <c r="C47" s="155"/>
      <c r="D47" s="79" t="s">
        <v>40</v>
      </c>
      <c r="E47" s="20"/>
      <c r="F47" s="21"/>
      <c r="G47" s="22"/>
      <c r="H47" s="22"/>
      <c r="I47" s="22"/>
      <c r="J47" s="22"/>
      <c r="K47" s="22"/>
      <c r="L47" s="23"/>
      <c r="M47" s="23"/>
      <c r="N47" s="67"/>
      <c r="O47" s="37"/>
    </row>
    <row r="48" spans="1:15" ht="18.75" customHeight="1" x14ac:dyDescent="0.25">
      <c r="A48" s="37"/>
      <c r="B48" s="69"/>
      <c r="C48" s="156"/>
      <c r="D48" s="79" t="s">
        <v>40</v>
      </c>
      <c r="E48" s="20"/>
      <c r="F48" s="21"/>
      <c r="G48" s="22"/>
      <c r="H48" s="22"/>
      <c r="I48" s="22"/>
      <c r="J48" s="22"/>
      <c r="K48" s="22"/>
      <c r="L48" s="23"/>
      <c r="M48" s="23"/>
      <c r="N48" s="67"/>
      <c r="O48" s="37"/>
    </row>
    <row r="49" spans="1:15" ht="18.75" customHeight="1" x14ac:dyDescent="0.25">
      <c r="A49" s="37"/>
      <c r="B49" s="69"/>
      <c r="C49" s="157"/>
      <c r="D49" s="79" t="s">
        <v>40</v>
      </c>
      <c r="E49" s="76"/>
      <c r="G49" s="83"/>
      <c r="H49" s="83"/>
      <c r="I49" s="83"/>
      <c r="J49" s="83"/>
      <c r="K49" s="83"/>
      <c r="L49" s="23"/>
      <c r="M49" s="23"/>
      <c r="N49" s="67"/>
      <c r="O49" s="37"/>
    </row>
    <row r="50" spans="1:15" ht="10.5" customHeight="1" x14ac:dyDescent="0.25">
      <c r="A50" s="37"/>
      <c r="B50" s="69"/>
      <c r="C50" s="78"/>
      <c r="D50" s="78"/>
      <c r="E50" s="78"/>
      <c r="G50" s="23"/>
      <c r="H50" s="23"/>
      <c r="I50" s="23"/>
      <c r="J50" s="23"/>
      <c r="K50" s="23"/>
      <c r="L50" s="23"/>
      <c r="M50" s="23"/>
      <c r="N50" s="67"/>
      <c r="O50" s="37"/>
    </row>
    <row r="51" spans="1:15" ht="18.75" x14ac:dyDescent="0.25">
      <c r="A51" s="37"/>
      <c r="B51" s="69"/>
      <c r="C51" s="158" t="s">
        <v>41</v>
      </c>
      <c r="D51" s="79" t="s">
        <v>42</v>
      </c>
      <c r="E51" s="80"/>
      <c r="G51" s="83"/>
      <c r="H51" s="83"/>
      <c r="I51" s="83"/>
      <c r="J51" s="83"/>
      <c r="K51" s="83"/>
      <c r="L51" s="23"/>
      <c r="M51" s="23"/>
      <c r="N51" s="67"/>
      <c r="O51" s="37"/>
    </row>
    <row r="52" spans="1:15" ht="18.75" x14ac:dyDescent="0.25">
      <c r="A52" s="37"/>
      <c r="B52" s="69"/>
      <c r="C52" s="158"/>
      <c r="D52" s="79" t="s">
        <v>42</v>
      </c>
      <c r="E52" s="80"/>
      <c r="G52" s="83"/>
      <c r="H52" s="83"/>
      <c r="I52" s="83"/>
      <c r="J52" s="83"/>
      <c r="K52" s="83"/>
      <c r="L52" s="23"/>
      <c r="M52" s="23"/>
      <c r="N52" s="67"/>
      <c r="O52" s="37"/>
    </row>
    <row r="53" spans="1:15" ht="18.75" x14ac:dyDescent="0.25">
      <c r="A53" s="37"/>
      <c r="B53" s="69"/>
      <c r="C53" s="158"/>
      <c r="D53" s="79" t="s">
        <v>42</v>
      </c>
      <c r="E53" s="80"/>
      <c r="G53" s="83"/>
      <c r="H53" s="83"/>
      <c r="I53" s="83"/>
      <c r="J53" s="83"/>
      <c r="K53" s="83"/>
      <c r="L53" s="23"/>
      <c r="M53" s="23"/>
      <c r="N53" s="67"/>
      <c r="O53" s="37"/>
    </row>
    <row r="54" spans="1:15" ht="18.75" customHeight="1" x14ac:dyDescent="0.25">
      <c r="A54" s="37"/>
      <c r="B54" s="69"/>
      <c r="C54" s="158"/>
      <c r="D54" s="79" t="s">
        <v>42</v>
      </c>
      <c r="E54" s="76"/>
      <c r="G54" s="83"/>
      <c r="H54" s="83"/>
      <c r="I54" s="83"/>
      <c r="J54" s="83"/>
      <c r="K54" s="83"/>
      <c r="L54" s="23"/>
      <c r="M54" s="23"/>
      <c r="N54" s="67"/>
      <c r="O54" s="37"/>
    </row>
    <row r="55" spans="1:15" ht="18.75" customHeight="1" x14ac:dyDescent="0.25">
      <c r="A55" s="37"/>
      <c r="B55" s="69"/>
      <c r="C55" s="72"/>
      <c r="D55" s="72"/>
      <c r="N55" s="67"/>
      <c r="O55" s="37"/>
    </row>
    <row r="56" spans="1:15" ht="18.75" customHeight="1" x14ac:dyDescent="0.25">
      <c r="A56" s="37"/>
      <c r="B56" s="69"/>
      <c r="C56" s="84" t="s">
        <v>43</v>
      </c>
      <c r="D56" s="72"/>
      <c r="N56" s="67"/>
      <c r="O56" s="37"/>
    </row>
    <row r="57" spans="1:15" ht="18.75" customHeight="1" x14ac:dyDescent="0.25">
      <c r="A57" s="37"/>
      <c r="B57" s="85"/>
      <c r="C57" s="84" t="s">
        <v>44</v>
      </c>
      <c r="D57" s="86"/>
      <c r="N57" s="67"/>
      <c r="O57" s="37"/>
    </row>
    <row r="58" spans="1:15" ht="18.75" customHeight="1" x14ac:dyDescent="0.25">
      <c r="A58" s="37"/>
      <c r="B58" s="85"/>
      <c r="D58" s="86"/>
      <c r="M58" s="87" t="s">
        <v>45</v>
      </c>
      <c r="N58" s="67"/>
      <c r="O58" s="37"/>
    </row>
    <row r="59" spans="1:15" ht="10.5" customHeight="1" thickBot="1" x14ac:dyDescent="0.3">
      <c r="A59" s="37"/>
      <c r="B59" s="88"/>
      <c r="C59" s="89"/>
      <c r="D59" s="89"/>
      <c r="E59" s="55"/>
      <c r="F59" s="55"/>
      <c r="G59" s="55"/>
      <c r="H59" s="55"/>
      <c r="I59" s="55"/>
      <c r="J59" s="55"/>
      <c r="K59" s="55"/>
      <c r="L59" s="55"/>
      <c r="M59" s="55"/>
      <c r="N59" s="90"/>
      <c r="O59" s="37"/>
    </row>
    <row r="60" spans="1:15" ht="18.75" thickBot="1" x14ac:dyDescent="0.3">
      <c r="A60" s="37"/>
      <c r="B60" s="72"/>
      <c r="C60" s="72"/>
      <c r="D60" s="72"/>
      <c r="E60" s="72"/>
      <c r="F60" s="86"/>
      <c r="G60" s="91"/>
      <c r="H60" s="92"/>
      <c r="I60" s="72"/>
      <c r="J60" s="72"/>
      <c r="K60" s="72"/>
      <c r="L60" s="72"/>
      <c r="M60" s="72"/>
      <c r="N60" s="72"/>
      <c r="O60" s="72"/>
    </row>
    <row r="61" spans="1:15" ht="21" thickBot="1" x14ac:dyDescent="0.3">
      <c r="A61" s="37"/>
      <c r="B61" s="93" t="s">
        <v>46</v>
      </c>
      <c r="C61" s="94"/>
      <c r="D61" s="94"/>
      <c r="E61" s="94"/>
      <c r="F61" s="95"/>
      <c r="G61" s="95"/>
      <c r="H61" s="95"/>
      <c r="I61" s="96" t="s">
        <v>47</v>
      </c>
      <c r="J61" s="97"/>
      <c r="K61" s="94"/>
      <c r="L61" s="96" t="s">
        <v>48</v>
      </c>
      <c r="M61" s="97"/>
      <c r="N61" s="94"/>
      <c r="O61" s="72"/>
    </row>
    <row r="62" spans="1:15" ht="15.75" customHeight="1" thickTop="1" x14ac:dyDescent="0.25">
      <c r="A62" s="37"/>
      <c r="B62" s="94"/>
      <c r="C62" s="94"/>
      <c r="D62" s="94"/>
      <c r="E62" s="94"/>
      <c r="F62" s="98"/>
      <c r="G62" s="98"/>
      <c r="H62" s="94"/>
      <c r="I62" s="94"/>
      <c r="J62" s="94"/>
      <c r="K62" s="94"/>
      <c r="L62" s="94"/>
      <c r="M62" s="94"/>
      <c r="N62" s="94"/>
      <c r="O62" s="72"/>
    </row>
    <row r="63" spans="1:15" ht="16.5" customHeight="1" x14ac:dyDescent="0.25">
      <c r="A63" s="37"/>
      <c r="B63" s="99" t="s">
        <v>49</v>
      </c>
      <c r="C63" s="94"/>
      <c r="D63" s="94"/>
      <c r="E63" s="94"/>
      <c r="F63" s="100"/>
      <c r="G63" s="100"/>
      <c r="H63" s="100"/>
      <c r="I63" s="100"/>
      <c r="J63" s="100"/>
      <c r="K63" s="100"/>
      <c r="L63" s="100"/>
      <c r="M63" s="100"/>
      <c r="N63" s="94"/>
      <c r="O63" s="72"/>
    </row>
    <row r="64" spans="1:15" ht="18.75" thickBot="1" x14ac:dyDescent="0.3">
      <c r="A64" s="37"/>
      <c r="B64" s="72"/>
      <c r="C64" s="72"/>
      <c r="D64" s="72"/>
      <c r="E64" s="72"/>
      <c r="F64" s="86"/>
      <c r="G64" s="91"/>
      <c r="H64" s="92"/>
      <c r="I64" s="72"/>
      <c r="J64" s="72"/>
      <c r="K64" s="72"/>
      <c r="L64" s="72"/>
      <c r="M64" s="72"/>
      <c r="N64" s="72"/>
      <c r="O64" s="72"/>
    </row>
    <row r="65" spans="1:15" ht="23.25" x14ac:dyDescent="0.25">
      <c r="A65" s="37"/>
      <c r="B65" s="59" t="s">
        <v>50</v>
      </c>
      <c r="C65" s="101"/>
      <c r="D65" s="102"/>
      <c r="E65" s="61"/>
      <c r="F65" s="61"/>
      <c r="G65" s="61"/>
      <c r="H65" s="61"/>
      <c r="I65" s="62"/>
      <c r="J65" s="63"/>
      <c r="K65" s="63"/>
      <c r="L65" s="63"/>
      <c r="M65" s="63"/>
      <c r="N65" s="64"/>
      <c r="O65" s="72"/>
    </row>
    <row r="66" spans="1:15" ht="10.5" customHeight="1" x14ac:dyDescent="0.25">
      <c r="A66" s="37"/>
      <c r="B66" s="103"/>
      <c r="C66" s="104"/>
      <c r="D66" s="104"/>
      <c r="E66" s="105"/>
      <c r="F66" s="105"/>
      <c r="G66" s="105"/>
      <c r="H66" s="105"/>
      <c r="I66" s="106"/>
      <c r="J66" s="72"/>
      <c r="K66" s="72"/>
      <c r="L66" s="72"/>
      <c r="M66" s="72"/>
      <c r="N66" s="67"/>
      <c r="O66" s="72"/>
    </row>
    <row r="67" spans="1:15" ht="23.25" customHeight="1" x14ac:dyDescent="0.25">
      <c r="A67" s="37"/>
      <c r="B67" s="65"/>
      <c r="C67" s="70" t="s">
        <v>33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67"/>
      <c r="O67" s="72"/>
    </row>
    <row r="68" spans="1:15" ht="25.9" customHeight="1" x14ac:dyDescent="0.25">
      <c r="A68" s="37"/>
      <c r="B68" s="69"/>
      <c r="C68" s="72"/>
      <c r="D68" s="72"/>
      <c r="E68" s="73" t="s">
        <v>6</v>
      </c>
      <c r="G68" s="74" t="s">
        <v>7</v>
      </c>
      <c r="H68" s="74" t="s">
        <v>8</v>
      </c>
      <c r="I68" s="74" t="s">
        <v>9</v>
      </c>
      <c r="J68" s="74" t="s">
        <v>10</v>
      </c>
      <c r="K68" s="74" t="s">
        <v>11</v>
      </c>
      <c r="L68" s="74" t="s">
        <v>12</v>
      </c>
      <c r="M68" s="74" t="s">
        <v>13</v>
      </c>
      <c r="N68" s="67"/>
      <c r="O68" s="72"/>
    </row>
    <row r="69" spans="1:15" x14ac:dyDescent="0.25">
      <c r="A69" s="37"/>
      <c r="B69" s="69"/>
      <c r="C69" s="158" t="s">
        <v>34</v>
      </c>
      <c r="D69" s="75" t="s">
        <v>35</v>
      </c>
      <c r="L69" s="23"/>
      <c r="M69" s="23"/>
      <c r="N69" s="67"/>
      <c r="O69" s="72"/>
    </row>
    <row r="70" spans="1:15" x14ac:dyDescent="0.25">
      <c r="A70" s="37"/>
      <c r="B70" s="69"/>
      <c r="C70" s="158"/>
      <c r="D70" s="75" t="s">
        <v>35</v>
      </c>
      <c r="L70" s="23"/>
      <c r="M70" s="23"/>
      <c r="N70" s="67"/>
      <c r="O70" s="72"/>
    </row>
    <row r="71" spans="1:15" x14ac:dyDescent="0.25">
      <c r="A71" s="37"/>
      <c r="B71" s="69"/>
      <c r="C71" s="158"/>
      <c r="D71" s="75" t="s">
        <v>35</v>
      </c>
      <c r="L71" s="23"/>
      <c r="M71" s="23"/>
      <c r="N71" s="67"/>
      <c r="O71" s="72"/>
    </row>
    <row r="72" spans="1:15" x14ac:dyDescent="0.25">
      <c r="A72" s="37"/>
      <c r="B72" s="69"/>
      <c r="C72" s="158"/>
      <c r="D72" s="75" t="s">
        <v>35</v>
      </c>
      <c r="L72" s="23"/>
      <c r="M72" s="23"/>
      <c r="N72" s="67"/>
      <c r="O72" s="72"/>
    </row>
    <row r="73" spans="1:15" ht="10.5" customHeight="1" x14ac:dyDescent="0.25">
      <c r="A73" s="37"/>
      <c r="B73" s="69"/>
      <c r="C73" s="78"/>
      <c r="D73" s="78"/>
      <c r="E73" s="78"/>
      <c r="G73" s="23"/>
      <c r="H73" s="23"/>
      <c r="I73" s="23"/>
      <c r="J73" s="23"/>
      <c r="K73" s="23"/>
      <c r="L73" s="23"/>
      <c r="M73" s="23"/>
      <c r="N73" s="67"/>
      <c r="O73" s="37"/>
    </row>
    <row r="74" spans="1:15" ht="18.75" x14ac:dyDescent="0.25">
      <c r="A74" s="37"/>
      <c r="B74" s="69"/>
      <c r="C74" s="154" t="s">
        <v>37</v>
      </c>
      <c r="D74" s="79" t="s">
        <v>38</v>
      </c>
      <c r="E74" s="80"/>
      <c r="G74" s="77"/>
      <c r="H74" s="77"/>
      <c r="I74" s="77"/>
      <c r="J74" s="77"/>
      <c r="K74" s="77"/>
      <c r="L74" s="23"/>
      <c r="M74" s="23"/>
      <c r="N74" s="67"/>
      <c r="O74" s="72"/>
    </row>
    <row r="75" spans="1:15" ht="18.75" x14ac:dyDescent="0.25">
      <c r="A75" s="37"/>
      <c r="B75" s="69"/>
      <c r="C75" s="155"/>
      <c r="D75" s="79" t="s">
        <v>38</v>
      </c>
      <c r="E75" s="80"/>
      <c r="G75" s="77"/>
      <c r="H75" s="77"/>
      <c r="I75" s="77"/>
      <c r="J75" s="77"/>
      <c r="K75" s="77"/>
      <c r="L75" s="23"/>
      <c r="M75" s="23"/>
      <c r="N75" s="67"/>
      <c r="O75" s="72"/>
    </row>
    <row r="76" spans="1:15" ht="18.75" x14ac:dyDescent="0.25">
      <c r="A76" s="37"/>
      <c r="B76" s="69"/>
      <c r="C76" s="156"/>
      <c r="D76" s="79" t="s">
        <v>38</v>
      </c>
      <c r="E76" s="80"/>
      <c r="G76" s="77"/>
      <c r="H76" s="77"/>
      <c r="I76" s="77"/>
      <c r="J76" s="77"/>
      <c r="K76" s="77"/>
      <c r="L76" s="23"/>
      <c r="M76" s="23"/>
      <c r="N76" s="67"/>
      <c r="O76" s="72"/>
    </row>
    <row r="77" spans="1:15" ht="21.75" customHeight="1" x14ac:dyDescent="0.25">
      <c r="A77" s="37"/>
      <c r="B77" s="69"/>
      <c r="C77" s="157"/>
      <c r="D77" s="79" t="s">
        <v>38</v>
      </c>
      <c r="E77" s="80"/>
      <c r="G77" s="77"/>
      <c r="H77" s="77"/>
      <c r="I77" s="77"/>
      <c r="J77" s="77"/>
      <c r="K77" s="77"/>
      <c r="L77" s="23"/>
      <c r="M77" s="23"/>
      <c r="N77" s="67"/>
      <c r="O77" s="72"/>
    </row>
    <row r="78" spans="1:15" ht="26.45" customHeight="1" x14ac:dyDescent="0.25">
      <c r="A78" s="37"/>
      <c r="B78" s="69"/>
      <c r="C78" s="81"/>
      <c r="D78" s="72"/>
      <c r="E78" s="82"/>
      <c r="N78" s="67"/>
      <c r="O78" s="72"/>
    </row>
    <row r="79" spans="1:15" ht="15.75" x14ac:dyDescent="0.25">
      <c r="A79" s="37"/>
      <c r="B79" s="69"/>
      <c r="C79" s="70" t="s">
        <v>39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67"/>
      <c r="O79" s="72"/>
    </row>
    <row r="80" spans="1:15" x14ac:dyDescent="0.25">
      <c r="A80" s="37"/>
      <c r="B80" s="69"/>
      <c r="C80" s="81"/>
      <c r="D80" s="72"/>
      <c r="E80" s="73" t="s">
        <v>6</v>
      </c>
      <c r="G80" s="74" t="s">
        <v>7</v>
      </c>
      <c r="H80" s="74" t="s">
        <v>8</v>
      </c>
      <c r="I80" s="74" t="s">
        <v>9</v>
      </c>
      <c r="J80" s="74" t="s">
        <v>10</v>
      </c>
      <c r="K80" s="74" t="s">
        <v>11</v>
      </c>
      <c r="L80" s="74" t="s">
        <v>12</v>
      </c>
      <c r="M80" s="74" t="s">
        <v>13</v>
      </c>
      <c r="N80" s="67"/>
      <c r="O80" s="72"/>
    </row>
    <row r="81" spans="1:15" ht="10.5" customHeight="1" x14ac:dyDescent="0.25">
      <c r="A81" s="37"/>
      <c r="B81" s="69"/>
      <c r="C81" s="154" t="s">
        <v>37</v>
      </c>
      <c r="D81" s="79" t="s">
        <v>40</v>
      </c>
      <c r="E81" s="73"/>
      <c r="G81" s="74"/>
      <c r="H81" s="74"/>
      <c r="I81" s="74"/>
      <c r="J81" s="74"/>
      <c r="K81" s="74"/>
      <c r="L81" s="23"/>
      <c r="M81" s="23"/>
      <c r="N81" s="67"/>
      <c r="O81" s="37"/>
    </row>
    <row r="82" spans="1:15" ht="15" customHeight="1" x14ac:dyDescent="0.25">
      <c r="A82" s="37"/>
      <c r="B82" s="69"/>
      <c r="C82" s="155"/>
      <c r="D82" s="79" t="s">
        <v>40</v>
      </c>
      <c r="E82" s="73"/>
      <c r="G82" s="74"/>
      <c r="H82" s="74"/>
      <c r="I82" s="74"/>
      <c r="J82" s="74"/>
      <c r="K82" s="74"/>
      <c r="L82" s="23"/>
      <c r="M82" s="23"/>
      <c r="N82" s="67"/>
      <c r="O82" s="72"/>
    </row>
    <row r="83" spans="1:15" x14ac:dyDescent="0.25">
      <c r="A83" s="37"/>
      <c r="B83" s="69"/>
      <c r="C83" s="156"/>
      <c r="D83" s="79" t="s">
        <v>40</v>
      </c>
      <c r="E83" s="73"/>
      <c r="G83" s="74"/>
      <c r="H83" s="74"/>
      <c r="I83" s="74"/>
      <c r="J83" s="74"/>
      <c r="K83" s="74"/>
      <c r="L83" s="23"/>
      <c r="M83" s="23"/>
      <c r="N83" s="67"/>
      <c r="O83" s="72"/>
    </row>
    <row r="84" spans="1:15" ht="18.75" x14ac:dyDescent="0.25">
      <c r="A84" s="37"/>
      <c r="B84" s="69"/>
      <c r="C84" s="157"/>
      <c r="D84" s="79" t="s">
        <v>40</v>
      </c>
      <c r="E84" s="76"/>
      <c r="G84" s="83"/>
      <c r="H84" s="83"/>
      <c r="I84" s="83"/>
      <c r="J84" s="83"/>
      <c r="K84" s="83"/>
      <c r="L84" s="23"/>
      <c r="M84" s="23"/>
      <c r="N84" s="67"/>
      <c r="O84" s="72"/>
    </row>
    <row r="85" spans="1:15" ht="23.25" customHeight="1" x14ac:dyDescent="0.25">
      <c r="A85" s="37"/>
      <c r="B85" s="69"/>
      <c r="C85" s="78"/>
      <c r="D85" s="78"/>
      <c r="E85" s="78"/>
      <c r="G85" s="23"/>
      <c r="H85" s="23"/>
      <c r="I85" s="23"/>
      <c r="J85" s="23"/>
      <c r="K85" s="23"/>
      <c r="L85" s="23"/>
      <c r="M85" s="23"/>
      <c r="N85" s="67"/>
      <c r="O85" s="72"/>
    </row>
    <row r="86" spans="1:15" ht="23.25" customHeight="1" x14ac:dyDescent="0.25">
      <c r="A86" s="37"/>
      <c r="B86" s="69"/>
      <c r="C86" s="158" t="s">
        <v>41</v>
      </c>
      <c r="D86" s="79" t="s">
        <v>42</v>
      </c>
      <c r="E86" s="80"/>
      <c r="G86" s="83"/>
      <c r="H86" s="83"/>
      <c r="I86" s="83"/>
      <c r="J86" s="83"/>
      <c r="K86" s="83"/>
      <c r="L86" s="23"/>
      <c r="M86" s="23"/>
      <c r="N86" s="67"/>
      <c r="O86" s="72"/>
    </row>
    <row r="87" spans="1:15" ht="23.25" customHeight="1" x14ac:dyDescent="0.25">
      <c r="A87" s="37"/>
      <c r="B87" s="69"/>
      <c r="C87" s="158"/>
      <c r="D87" s="79" t="s">
        <v>42</v>
      </c>
      <c r="E87" s="80"/>
      <c r="G87" s="83"/>
      <c r="H87" s="83"/>
      <c r="I87" s="83"/>
      <c r="J87" s="83"/>
      <c r="K87" s="83"/>
      <c r="L87" s="23"/>
      <c r="M87" s="23"/>
      <c r="N87" s="67"/>
      <c r="O87" s="72"/>
    </row>
    <row r="88" spans="1:15" ht="23.25" customHeight="1" x14ac:dyDescent="0.25">
      <c r="A88" s="37"/>
      <c r="B88" s="69"/>
      <c r="C88" s="158"/>
      <c r="D88" s="79" t="s">
        <v>42</v>
      </c>
      <c r="E88" s="80"/>
      <c r="G88" s="83"/>
      <c r="H88" s="83"/>
      <c r="I88" s="83"/>
      <c r="J88" s="83"/>
      <c r="K88" s="83"/>
      <c r="L88" s="23"/>
      <c r="M88" s="23"/>
      <c r="N88" s="67"/>
      <c r="O88" s="72"/>
    </row>
    <row r="89" spans="1:15" ht="23.25" customHeight="1" x14ac:dyDescent="0.25">
      <c r="A89" s="37"/>
      <c r="B89" s="69"/>
      <c r="C89" s="158"/>
      <c r="D89" s="79" t="s">
        <v>42</v>
      </c>
      <c r="E89" s="76"/>
      <c r="G89" s="83"/>
      <c r="H89" s="83"/>
      <c r="I89" s="83"/>
      <c r="J89" s="83"/>
      <c r="K89" s="83"/>
      <c r="L89" s="23"/>
      <c r="M89" s="23"/>
      <c r="N89" s="67"/>
      <c r="O89" s="72"/>
    </row>
    <row r="90" spans="1:15" x14ac:dyDescent="0.25">
      <c r="A90" s="37"/>
      <c r="B90" s="69"/>
      <c r="C90" s="72"/>
      <c r="D90" s="72"/>
      <c r="N90" s="67"/>
      <c r="O90" s="72"/>
    </row>
    <row r="91" spans="1:15" x14ac:dyDescent="0.25">
      <c r="A91" s="37"/>
      <c r="B91" s="69"/>
      <c r="C91" s="72"/>
      <c r="D91" s="72"/>
      <c r="N91" s="67"/>
      <c r="O91" s="72"/>
    </row>
    <row r="92" spans="1:15" ht="18.75" x14ac:dyDescent="0.25">
      <c r="A92" s="37"/>
      <c r="B92" s="69"/>
      <c r="C92" s="107" t="s">
        <v>51</v>
      </c>
      <c r="D92" s="72"/>
      <c r="N92" s="67"/>
      <c r="O92" s="72"/>
    </row>
    <row r="93" spans="1:15" ht="18" x14ac:dyDescent="0.25">
      <c r="A93" s="37"/>
      <c r="B93" s="69"/>
      <c r="C93" s="84" t="s">
        <v>43</v>
      </c>
      <c r="D93" s="86"/>
      <c r="N93" s="67"/>
      <c r="O93" s="72"/>
    </row>
    <row r="94" spans="1:15" x14ac:dyDescent="0.25">
      <c r="A94" s="37"/>
      <c r="B94" s="69"/>
      <c r="C94" s="84" t="s">
        <v>44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67"/>
      <c r="O94" s="72"/>
    </row>
    <row r="95" spans="1:15" ht="15.75" thickBot="1" x14ac:dyDescent="0.3">
      <c r="A95" s="37"/>
      <c r="B95" s="88"/>
      <c r="C95" s="89"/>
      <c r="D95" s="89"/>
      <c r="E95" s="89"/>
      <c r="F95" s="89"/>
      <c r="G95" s="89"/>
      <c r="H95" s="89"/>
      <c r="I95" s="142"/>
      <c r="J95" s="142"/>
      <c r="K95" s="142"/>
      <c r="L95" s="142"/>
      <c r="M95" s="89"/>
      <c r="N95" s="90"/>
      <c r="O95" s="72"/>
    </row>
    <row r="96" spans="1:15" ht="15.75" thickBot="1" x14ac:dyDescent="0.3">
      <c r="A96" s="37"/>
      <c r="B96" s="72"/>
      <c r="C96" s="72"/>
      <c r="D96" s="72"/>
      <c r="E96" s="72"/>
      <c r="F96" s="72"/>
      <c r="G96" s="108"/>
      <c r="H96" s="108"/>
      <c r="I96" s="108"/>
      <c r="J96" s="108"/>
      <c r="K96" s="108"/>
      <c r="L96" s="108"/>
      <c r="M96" s="108"/>
      <c r="N96" s="72"/>
      <c r="O96" s="72"/>
    </row>
    <row r="97" spans="1:15" ht="15" customHeight="1" x14ac:dyDescent="0.25">
      <c r="A97" s="37"/>
      <c r="B97" s="143" t="s">
        <v>52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5"/>
      <c r="O97" s="72"/>
    </row>
    <row r="98" spans="1:15" ht="15" customHeight="1" x14ac:dyDescent="0.25">
      <c r="A98" s="37"/>
      <c r="B98" s="146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O98" s="72"/>
    </row>
    <row r="99" spans="1:15" ht="15" customHeight="1" x14ac:dyDescent="0.25">
      <c r="A99" s="37"/>
      <c r="B99" s="146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8"/>
      <c r="O99" s="72"/>
    </row>
    <row r="100" spans="1:15" ht="15.75" customHeight="1" thickBot="1" x14ac:dyDescent="0.3">
      <c r="A100" s="37"/>
      <c r="B100" s="149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1"/>
      <c r="O100" s="72"/>
    </row>
    <row r="101" spans="1:15" x14ac:dyDescent="0.25">
      <c r="A101" s="37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15.75" x14ac:dyDescent="0.25">
      <c r="A102" s="37"/>
      <c r="B102" s="72"/>
      <c r="C102" s="72"/>
      <c r="D102" s="152" t="s">
        <v>53</v>
      </c>
      <c r="E102" s="152"/>
      <c r="F102" s="152"/>
      <c r="G102" s="152"/>
      <c r="H102" s="152"/>
      <c r="I102" s="152"/>
      <c r="J102" s="109"/>
      <c r="K102" s="153"/>
      <c r="L102" s="153"/>
      <c r="M102" s="153"/>
      <c r="N102" s="72"/>
      <c r="O102" s="72"/>
    </row>
    <row r="103" spans="1:15" ht="18" x14ac:dyDescent="0.25">
      <c r="A103" s="37"/>
      <c r="B103" s="72"/>
      <c r="C103" s="72"/>
      <c r="D103" s="72"/>
      <c r="E103" s="72"/>
      <c r="F103" s="86"/>
      <c r="G103" s="110"/>
      <c r="H103" s="110"/>
      <c r="I103" s="110"/>
      <c r="J103" s="72"/>
      <c r="K103" s="111"/>
      <c r="L103" s="111"/>
      <c r="M103" s="111"/>
      <c r="N103" s="72"/>
      <c r="O103" s="72"/>
    </row>
  </sheetData>
  <mergeCells count="28">
    <mergeCell ref="J12:M12"/>
    <mergeCell ref="I3:M3"/>
    <mergeCell ref="I5:M5"/>
    <mergeCell ref="I7:M7"/>
    <mergeCell ref="J9:M9"/>
    <mergeCell ref="I11:M11"/>
    <mergeCell ref="C39:C42"/>
    <mergeCell ref="I14:M14"/>
    <mergeCell ref="I16:M16"/>
    <mergeCell ref="I18:M18"/>
    <mergeCell ref="I20:M20"/>
    <mergeCell ref="I22:M22"/>
    <mergeCell ref="I24:M24"/>
    <mergeCell ref="I26:J26"/>
    <mergeCell ref="L26:M26"/>
    <mergeCell ref="I27:J27"/>
    <mergeCell ref="L27:M27"/>
    <mergeCell ref="C34:C37"/>
    <mergeCell ref="I95:L95"/>
    <mergeCell ref="B97:N100"/>
    <mergeCell ref="D102:I102"/>
    <mergeCell ref="K102:M102"/>
    <mergeCell ref="C46:C49"/>
    <mergeCell ref="C51:C54"/>
    <mergeCell ref="C69:C72"/>
    <mergeCell ref="C74:C77"/>
    <mergeCell ref="C81:C84"/>
    <mergeCell ref="C86:C8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O103"/>
  <sheetViews>
    <sheetView zoomScale="70" zoomScaleNormal="70" workbookViewId="0">
      <selection activeCell="I28" sqref="I28"/>
    </sheetView>
  </sheetViews>
  <sheetFormatPr baseColWidth="10" defaultRowHeight="15" x14ac:dyDescent="0.25"/>
  <cols>
    <col min="1" max="1" width="3.42578125" style="112" customWidth="1"/>
    <col min="2" max="2" width="4.28515625" style="112" customWidth="1"/>
    <col min="3" max="3" width="14.5703125" style="112" customWidth="1"/>
    <col min="4" max="4" width="70.85546875" style="112" customWidth="1"/>
    <col min="5" max="5" width="11.28515625" style="112" customWidth="1"/>
    <col min="6" max="6" width="1.7109375" style="112" customWidth="1"/>
    <col min="7" max="8" width="11.7109375" style="112" customWidth="1"/>
    <col min="9" max="9" width="12" style="112" customWidth="1"/>
    <col min="10" max="10" width="10.42578125" style="112" customWidth="1"/>
    <col min="11" max="11" width="9.42578125" style="112" customWidth="1"/>
    <col min="12" max="12" width="8.85546875" style="112" customWidth="1"/>
    <col min="13" max="13" width="13.28515625" style="112" customWidth="1"/>
    <col min="14" max="14" width="3.85546875" style="112" customWidth="1"/>
    <col min="15" max="15" width="3.42578125" style="112" customWidth="1"/>
    <col min="16" max="16" width="5" style="112" customWidth="1"/>
    <col min="17" max="256" width="11.42578125" style="112"/>
    <col min="257" max="257" width="3.42578125" style="112" customWidth="1"/>
    <col min="258" max="258" width="4.28515625" style="112" customWidth="1"/>
    <col min="259" max="259" width="13.42578125" style="112" customWidth="1"/>
    <col min="260" max="260" width="67.5703125" style="112" customWidth="1"/>
    <col min="261" max="261" width="11.28515625" style="112" customWidth="1"/>
    <col min="262" max="262" width="2.85546875" style="112" customWidth="1"/>
    <col min="263" max="265" width="8.85546875" style="112" customWidth="1"/>
    <col min="266" max="266" width="10.42578125" style="112" customWidth="1"/>
    <col min="267" max="267" width="9.42578125" style="112" customWidth="1"/>
    <col min="268" max="269" width="8.85546875" style="112" customWidth="1"/>
    <col min="270" max="270" width="3.85546875" style="112" customWidth="1"/>
    <col min="271" max="271" width="3.42578125" style="112" customWidth="1"/>
    <col min="272" max="272" width="5" style="112" customWidth="1"/>
    <col min="273" max="512" width="11.42578125" style="112"/>
    <col min="513" max="513" width="3.42578125" style="112" customWidth="1"/>
    <col min="514" max="514" width="4.28515625" style="112" customWidth="1"/>
    <col min="515" max="515" width="13.42578125" style="112" customWidth="1"/>
    <col min="516" max="516" width="67.5703125" style="112" customWidth="1"/>
    <col min="517" max="517" width="11.28515625" style="112" customWidth="1"/>
    <col min="518" max="518" width="2.85546875" style="112" customWidth="1"/>
    <col min="519" max="521" width="8.85546875" style="112" customWidth="1"/>
    <col min="522" max="522" width="10.42578125" style="112" customWidth="1"/>
    <col min="523" max="523" width="9.42578125" style="112" customWidth="1"/>
    <col min="524" max="525" width="8.85546875" style="112" customWidth="1"/>
    <col min="526" max="526" width="3.85546875" style="112" customWidth="1"/>
    <col min="527" max="527" width="3.42578125" style="112" customWidth="1"/>
    <col min="528" max="528" width="5" style="112" customWidth="1"/>
    <col min="529" max="768" width="11.42578125" style="112"/>
    <col min="769" max="769" width="3.42578125" style="112" customWidth="1"/>
    <col min="770" max="770" width="4.28515625" style="112" customWidth="1"/>
    <col min="771" max="771" width="13.42578125" style="112" customWidth="1"/>
    <col min="772" max="772" width="67.5703125" style="112" customWidth="1"/>
    <col min="773" max="773" width="11.28515625" style="112" customWidth="1"/>
    <col min="774" max="774" width="2.85546875" style="112" customWidth="1"/>
    <col min="775" max="777" width="8.85546875" style="112" customWidth="1"/>
    <col min="778" max="778" width="10.42578125" style="112" customWidth="1"/>
    <col min="779" max="779" width="9.42578125" style="112" customWidth="1"/>
    <col min="780" max="781" width="8.85546875" style="112" customWidth="1"/>
    <col min="782" max="782" width="3.85546875" style="112" customWidth="1"/>
    <col min="783" max="783" width="3.42578125" style="112" customWidth="1"/>
    <col min="784" max="784" width="5" style="112" customWidth="1"/>
    <col min="785" max="1024" width="11.42578125" style="112"/>
    <col min="1025" max="1025" width="3.42578125" style="112" customWidth="1"/>
    <col min="1026" max="1026" width="4.28515625" style="112" customWidth="1"/>
    <col min="1027" max="1027" width="13.42578125" style="112" customWidth="1"/>
    <col min="1028" max="1028" width="67.5703125" style="112" customWidth="1"/>
    <col min="1029" max="1029" width="11.28515625" style="112" customWidth="1"/>
    <col min="1030" max="1030" width="2.85546875" style="112" customWidth="1"/>
    <col min="1031" max="1033" width="8.85546875" style="112" customWidth="1"/>
    <col min="1034" max="1034" width="10.42578125" style="112" customWidth="1"/>
    <col min="1035" max="1035" width="9.42578125" style="112" customWidth="1"/>
    <col min="1036" max="1037" width="8.85546875" style="112" customWidth="1"/>
    <col min="1038" max="1038" width="3.85546875" style="112" customWidth="1"/>
    <col min="1039" max="1039" width="3.42578125" style="112" customWidth="1"/>
    <col min="1040" max="1040" width="5" style="112" customWidth="1"/>
    <col min="1041" max="1280" width="11.42578125" style="112"/>
    <col min="1281" max="1281" width="3.42578125" style="112" customWidth="1"/>
    <col min="1282" max="1282" width="4.28515625" style="112" customWidth="1"/>
    <col min="1283" max="1283" width="13.42578125" style="112" customWidth="1"/>
    <col min="1284" max="1284" width="67.5703125" style="112" customWidth="1"/>
    <col min="1285" max="1285" width="11.28515625" style="112" customWidth="1"/>
    <col min="1286" max="1286" width="2.85546875" style="112" customWidth="1"/>
    <col min="1287" max="1289" width="8.85546875" style="112" customWidth="1"/>
    <col min="1290" max="1290" width="10.42578125" style="112" customWidth="1"/>
    <col min="1291" max="1291" width="9.42578125" style="112" customWidth="1"/>
    <col min="1292" max="1293" width="8.85546875" style="112" customWidth="1"/>
    <col min="1294" max="1294" width="3.85546875" style="112" customWidth="1"/>
    <col min="1295" max="1295" width="3.42578125" style="112" customWidth="1"/>
    <col min="1296" max="1296" width="5" style="112" customWidth="1"/>
    <col min="1297" max="1536" width="11.42578125" style="112"/>
    <col min="1537" max="1537" width="3.42578125" style="112" customWidth="1"/>
    <col min="1538" max="1538" width="4.28515625" style="112" customWidth="1"/>
    <col min="1539" max="1539" width="13.42578125" style="112" customWidth="1"/>
    <col min="1540" max="1540" width="67.5703125" style="112" customWidth="1"/>
    <col min="1541" max="1541" width="11.28515625" style="112" customWidth="1"/>
    <col min="1542" max="1542" width="2.85546875" style="112" customWidth="1"/>
    <col min="1543" max="1545" width="8.85546875" style="112" customWidth="1"/>
    <col min="1546" max="1546" width="10.42578125" style="112" customWidth="1"/>
    <col min="1547" max="1547" width="9.42578125" style="112" customWidth="1"/>
    <col min="1548" max="1549" width="8.85546875" style="112" customWidth="1"/>
    <col min="1550" max="1550" width="3.85546875" style="112" customWidth="1"/>
    <col min="1551" max="1551" width="3.42578125" style="112" customWidth="1"/>
    <col min="1552" max="1552" width="5" style="112" customWidth="1"/>
    <col min="1553" max="1792" width="11.42578125" style="112"/>
    <col min="1793" max="1793" width="3.42578125" style="112" customWidth="1"/>
    <col min="1794" max="1794" width="4.28515625" style="112" customWidth="1"/>
    <col min="1795" max="1795" width="13.42578125" style="112" customWidth="1"/>
    <col min="1796" max="1796" width="67.5703125" style="112" customWidth="1"/>
    <col min="1797" max="1797" width="11.28515625" style="112" customWidth="1"/>
    <col min="1798" max="1798" width="2.85546875" style="112" customWidth="1"/>
    <col min="1799" max="1801" width="8.85546875" style="112" customWidth="1"/>
    <col min="1802" max="1802" width="10.42578125" style="112" customWidth="1"/>
    <col min="1803" max="1803" width="9.42578125" style="112" customWidth="1"/>
    <col min="1804" max="1805" width="8.85546875" style="112" customWidth="1"/>
    <col min="1806" max="1806" width="3.85546875" style="112" customWidth="1"/>
    <col min="1807" max="1807" width="3.42578125" style="112" customWidth="1"/>
    <col min="1808" max="1808" width="5" style="112" customWidth="1"/>
    <col min="1809" max="2048" width="11.42578125" style="112"/>
    <col min="2049" max="2049" width="3.42578125" style="112" customWidth="1"/>
    <col min="2050" max="2050" width="4.28515625" style="112" customWidth="1"/>
    <col min="2051" max="2051" width="13.42578125" style="112" customWidth="1"/>
    <col min="2052" max="2052" width="67.5703125" style="112" customWidth="1"/>
    <col min="2053" max="2053" width="11.28515625" style="112" customWidth="1"/>
    <col min="2054" max="2054" width="2.85546875" style="112" customWidth="1"/>
    <col min="2055" max="2057" width="8.85546875" style="112" customWidth="1"/>
    <col min="2058" max="2058" width="10.42578125" style="112" customWidth="1"/>
    <col min="2059" max="2059" width="9.42578125" style="112" customWidth="1"/>
    <col min="2060" max="2061" width="8.85546875" style="112" customWidth="1"/>
    <col min="2062" max="2062" width="3.85546875" style="112" customWidth="1"/>
    <col min="2063" max="2063" width="3.42578125" style="112" customWidth="1"/>
    <col min="2064" max="2064" width="5" style="112" customWidth="1"/>
    <col min="2065" max="2304" width="11.42578125" style="112"/>
    <col min="2305" max="2305" width="3.42578125" style="112" customWidth="1"/>
    <col min="2306" max="2306" width="4.28515625" style="112" customWidth="1"/>
    <col min="2307" max="2307" width="13.42578125" style="112" customWidth="1"/>
    <col min="2308" max="2308" width="67.5703125" style="112" customWidth="1"/>
    <col min="2309" max="2309" width="11.28515625" style="112" customWidth="1"/>
    <col min="2310" max="2310" width="2.85546875" style="112" customWidth="1"/>
    <col min="2311" max="2313" width="8.85546875" style="112" customWidth="1"/>
    <col min="2314" max="2314" width="10.42578125" style="112" customWidth="1"/>
    <col min="2315" max="2315" width="9.42578125" style="112" customWidth="1"/>
    <col min="2316" max="2317" width="8.85546875" style="112" customWidth="1"/>
    <col min="2318" max="2318" width="3.85546875" style="112" customWidth="1"/>
    <col min="2319" max="2319" width="3.42578125" style="112" customWidth="1"/>
    <col min="2320" max="2320" width="5" style="112" customWidth="1"/>
    <col min="2321" max="2560" width="11.42578125" style="112"/>
    <col min="2561" max="2561" width="3.42578125" style="112" customWidth="1"/>
    <col min="2562" max="2562" width="4.28515625" style="112" customWidth="1"/>
    <col min="2563" max="2563" width="13.42578125" style="112" customWidth="1"/>
    <col min="2564" max="2564" width="67.5703125" style="112" customWidth="1"/>
    <col min="2565" max="2565" width="11.28515625" style="112" customWidth="1"/>
    <col min="2566" max="2566" width="2.85546875" style="112" customWidth="1"/>
    <col min="2567" max="2569" width="8.85546875" style="112" customWidth="1"/>
    <col min="2570" max="2570" width="10.42578125" style="112" customWidth="1"/>
    <col min="2571" max="2571" width="9.42578125" style="112" customWidth="1"/>
    <col min="2572" max="2573" width="8.85546875" style="112" customWidth="1"/>
    <col min="2574" max="2574" width="3.85546875" style="112" customWidth="1"/>
    <col min="2575" max="2575" width="3.42578125" style="112" customWidth="1"/>
    <col min="2576" max="2576" width="5" style="112" customWidth="1"/>
    <col min="2577" max="2816" width="11.42578125" style="112"/>
    <col min="2817" max="2817" width="3.42578125" style="112" customWidth="1"/>
    <col min="2818" max="2818" width="4.28515625" style="112" customWidth="1"/>
    <col min="2819" max="2819" width="13.42578125" style="112" customWidth="1"/>
    <col min="2820" max="2820" width="67.5703125" style="112" customWidth="1"/>
    <col min="2821" max="2821" width="11.28515625" style="112" customWidth="1"/>
    <col min="2822" max="2822" width="2.85546875" style="112" customWidth="1"/>
    <col min="2823" max="2825" width="8.85546875" style="112" customWidth="1"/>
    <col min="2826" max="2826" width="10.42578125" style="112" customWidth="1"/>
    <col min="2827" max="2827" width="9.42578125" style="112" customWidth="1"/>
    <col min="2828" max="2829" width="8.85546875" style="112" customWidth="1"/>
    <col min="2830" max="2830" width="3.85546875" style="112" customWidth="1"/>
    <col min="2831" max="2831" width="3.42578125" style="112" customWidth="1"/>
    <col min="2832" max="2832" width="5" style="112" customWidth="1"/>
    <col min="2833" max="3072" width="11.42578125" style="112"/>
    <col min="3073" max="3073" width="3.42578125" style="112" customWidth="1"/>
    <col min="3074" max="3074" width="4.28515625" style="112" customWidth="1"/>
    <col min="3075" max="3075" width="13.42578125" style="112" customWidth="1"/>
    <col min="3076" max="3076" width="67.5703125" style="112" customWidth="1"/>
    <col min="3077" max="3077" width="11.28515625" style="112" customWidth="1"/>
    <col min="3078" max="3078" width="2.85546875" style="112" customWidth="1"/>
    <col min="3079" max="3081" width="8.85546875" style="112" customWidth="1"/>
    <col min="3082" max="3082" width="10.42578125" style="112" customWidth="1"/>
    <col min="3083" max="3083" width="9.42578125" style="112" customWidth="1"/>
    <col min="3084" max="3085" width="8.85546875" style="112" customWidth="1"/>
    <col min="3086" max="3086" width="3.85546875" style="112" customWidth="1"/>
    <col min="3087" max="3087" width="3.42578125" style="112" customWidth="1"/>
    <col min="3088" max="3088" width="5" style="112" customWidth="1"/>
    <col min="3089" max="3328" width="11.42578125" style="112"/>
    <col min="3329" max="3329" width="3.42578125" style="112" customWidth="1"/>
    <col min="3330" max="3330" width="4.28515625" style="112" customWidth="1"/>
    <col min="3331" max="3331" width="13.42578125" style="112" customWidth="1"/>
    <col min="3332" max="3332" width="67.5703125" style="112" customWidth="1"/>
    <col min="3333" max="3333" width="11.28515625" style="112" customWidth="1"/>
    <col min="3334" max="3334" width="2.85546875" style="112" customWidth="1"/>
    <col min="3335" max="3337" width="8.85546875" style="112" customWidth="1"/>
    <col min="3338" max="3338" width="10.42578125" style="112" customWidth="1"/>
    <col min="3339" max="3339" width="9.42578125" style="112" customWidth="1"/>
    <col min="3340" max="3341" width="8.85546875" style="112" customWidth="1"/>
    <col min="3342" max="3342" width="3.85546875" style="112" customWidth="1"/>
    <col min="3343" max="3343" width="3.42578125" style="112" customWidth="1"/>
    <col min="3344" max="3344" width="5" style="112" customWidth="1"/>
    <col min="3345" max="3584" width="11.42578125" style="112"/>
    <col min="3585" max="3585" width="3.42578125" style="112" customWidth="1"/>
    <col min="3586" max="3586" width="4.28515625" style="112" customWidth="1"/>
    <col min="3587" max="3587" width="13.42578125" style="112" customWidth="1"/>
    <col min="3588" max="3588" width="67.5703125" style="112" customWidth="1"/>
    <col min="3589" max="3589" width="11.28515625" style="112" customWidth="1"/>
    <col min="3590" max="3590" width="2.85546875" style="112" customWidth="1"/>
    <col min="3591" max="3593" width="8.85546875" style="112" customWidth="1"/>
    <col min="3594" max="3594" width="10.42578125" style="112" customWidth="1"/>
    <col min="3595" max="3595" width="9.42578125" style="112" customWidth="1"/>
    <col min="3596" max="3597" width="8.85546875" style="112" customWidth="1"/>
    <col min="3598" max="3598" width="3.85546875" style="112" customWidth="1"/>
    <col min="3599" max="3599" width="3.42578125" style="112" customWidth="1"/>
    <col min="3600" max="3600" width="5" style="112" customWidth="1"/>
    <col min="3601" max="3840" width="11.42578125" style="112"/>
    <col min="3841" max="3841" width="3.42578125" style="112" customWidth="1"/>
    <col min="3842" max="3842" width="4.28515625" style="112" customWidth="1"/>
    <col min="3843" max="3843" width="13.42578125" style="112" customWidth="1"/>
    <col min="3844" max="3844" width="67.5703125" style="112" customWidth="1"/>
    <col min="3845" max="3845" width="11.28515625" style="112" customWidth="1"/>
    <col min="3846" max="3846" width="2.85546875" style="112" customWidth="1"/>
    <col min="3847" max="3849" width="8.85546875" style="112" customWidth="1"/>
    <col min="3850" max="3850" width="10.42578125" style="112" customWidth="1"/>
    <col min="3851" max="3851" width="9.42578125" style="112" customWidth="1"/>
    <col min="3852" max="3853" width="8.85546875" style="112" customWidth="1"/>
    <col min="3854" max="3854" width="3.85546875" style="112" customWidth="1"/>
    <col min="3855" max="3855" width="3.42578125" style="112" customWidth="1"/>
    <col min="3856" max="3856" width="5" style="112" customWidth="1"/>
    <col min="3857" max="4096" width="11.42578125" style="112"/>
    <col min="4097" max="4097" width="3.42578125" style="112" customWidth="1"/>
    <col min="4098" max="4098" width="4.28515625" style="112" customWidth="1"/>
    <col min="4099" max="4099" width="13.42578125" style="112" customWidth="1"/>
    <col min="4100" max="4100" width="67.5703125" style="112" customWidth="1"/>
    <col min="4101" max="4101" width="11.28515625" style="112" customWidth="1"/>
    <col min="4102" max="4102" width="2.85546875" style="112" customWidth="1"/>
    <col min="4103" max="4105" width="8.85546875" style="112" customWidth="1"/>
    <col min="4106" max="4106" width="10.42578125" style="112" customWidth="1"/>
    <col min="4107" max="4107" width="9.42578125" style="112" customWidth="1"/>
    <col min="4108" max="4109" width="8.85546875" style="112" customWidth="1"/>
    <col min="4110" max="4110" width="3.85546875" style="112" customWidth="1"/>
    <col min="4111" max="4111" width="3.42578125" style="112" customWidth="1"/>
    <col min="4112" max="4112" width="5" style="112" customWidth="1"/>
    <col min="4113" max="4352" width="11.42578125" style="112"/>
    <col min="4353" max="4353" width="3.42578125" style="112" customWidth="1"/>
    <col min="4354" max="4354" width="4.28515625" style="112" customWidth="1"/>
    <col min="4355" max="4355" width="13.42578125" style="112" customWidth="1"/>
    <col min="4356" max="4356" width="67.5703125" style="112" customWidth="1"/>
    <col min="4357" max="4357" width="11.28515625" style="112" customWidth="1"/>
    <col min="4358" max="4358" width="2.85546875" style="112" customWidth="1"/>
    <col min="4359" max="4361" width="8.85546875" style="112" customWidth="1"/>
    <col min="4362" max="4362" width="10.42578125" style="112" customWidth="1"/>
    <col min="4363" max="4363" width="9.42578125" style="112" customWidth="1"/>
    <col min="4364" max="4365" width="8.85546875" style="112" customWidth="1"/>
    <col min="4366" max="4366" width="3.85546875" style="112" customWidth="1"/>
    <col min="4367" max="4367" width="3.42578125" style="112" customWidth="1"/>
    <col min="4368" max="4368" width="5" style="112" customWidth="1"/>
    <col min="4369" max="4608" width="11.42578125" style="112"/>
    <col min="4609" max="4609" width="3.42578125" style="112" customWidth="1"/>
    <col min="4610" max="4610" width="4.28515625" style="112" customWidth="1"/>
    <col min="4611" max="4611" width="13.42578125" style="112" customWidth="1"/>
    <col min="4612" max="4612" width="67.5703125" style="112" customWidth="1"/>
    <col min="4613" max="4613" width="11.28515625" style="112" customWidth="1"/>
    <col min="4614" max="4614" width="2.85546875" style="112" customWidth="1"/>
    <col min="4615" max="4617" width="8.85546875" style="112" customWidth="1"/>
    <col min="4618" max="4618" width="10.42578125" style="112" customWidth="1"/>
    <col min="4619" max="4619" width="9.42578125" style="112" customWidth="1"/>
    <col min="4620" max="4621" width="8.85546875" style="112" customWidth="1"/>
    <col min="4622" max="4622" width="3.85546875" style="112" customWidth="1"/>
    <col min="4623" max="4623" width="3.42578125" style="112" customWidth="1"/>
    <col min="4624" max="4624" width="5" style="112" customWidth="1"/>
    <col min="4625" max="4864" width="11.42578125" style="112"/>
    <col min="4865" max="4865" width="3.42578125" style="112" customWidth="1"/>
    <col min="4866" max="4866" width="4.28515625" style="112" customWidth="1"/>
    <col min="4867" max="4867" width="13.42578125" style="112" customWidth="1"/>
    <col min="4868" max="4868" width="67.5703125" style="112" customWidth="1"/>
    <col min="4869" max="4869" width="11.28515625" style="112" customWidth="1"/>
    <col min="4870" max="4870" width="2.85546875" style="112" customWidth="1"/>
    <col min="4871" max="4873" width="8.85546875" style="112" customWidth="1"/>
    <col min="4874" max="4874" width="10.42578125" style="112" customWidth="1"/>
    <col min="4875" max="4875" width="9.42578125" style="112" customWidth="1"/>
    <col min="4876" max="4877" width="8.85546875" style="112" customWidth="1"/>
    <col min="4878" max="4878" width="3.85546875" style="112" customWidth="1"/>
    <col min="4879" max="4879" width="3.42578125" style="112" customWidth="1"/>
    <col min="4880" max="4880" width="5" style="112" customWidth="1"/>
    <col min="4881" max="5120" width="11.42578125" style="112"/>
    <col min="5121" max="5121" width="3.42578125" style="112" customWidth="1"/>
    <col min="5122" max="5122" width="4.28515625" style="112" customWidth="1"/>
    <col min="5123" max="5123" width="13.42578125" style="112" customWidth="1"/>
    <col min="5124" max="5124" width="67.5703125" style="112" customWidth="1"/>
    <col min="5125" max="5125" width="11.28515625" style="112" customWidth="1"/>
    <col min="5126" max="5126" width="2.85546875" style="112" customWidth="1"/>
    <col min="5127" max="5129" width="8.85546875" style="112" customWidth="1"/>
    <col min="5130" max="5130" width="10.42578125" style="112" customWidth="1"/>
    <col min="5131" max="5131" width="9.42578125" style="112" customWidth="1"/>
    <col min="5132" max="5133" width="8.85546875" style="112" customWidth="1"/>
    <col min="5134" max="5134" width="3.85546875" style="112" customWidth="1"/>
    <col min="5135" max="5135" width="3.42578125" style="112" customWidth="1"/>
    <col min="5136" max="5136" width="5" style="112" customWidth="1"/>
    <col min="5137" max="5376" width="11.42578125" style="112"/>
    <col min="5377" max="5377" width="3.42578125" style="112" customWidth="1"/>
    <col min="5378" max="5378" width="4.28515625" style="112" customWidth="1"/>
    <col min="5379" max="5379" width="13.42578125" style="112" customWidth="1"/>
    <col min="5380" max="5380" width="67.5703125" style="112" customWidth="1"/>
    <col min="5381" max="5381" width="11.28515625" style="112" customWidth="1"/>
    <col min="5382" max="5382" width="2.85546875" style="112" customWidth="1"/>
    <col min="5383" max="5385" width="8.85546875" style="112" customWidth="1"/>
    <col min="5386" max="5386" width="10.42578125" style="112" customWidth="1"/>
    <col min="5387" max="5387" width="9.42578125" style="112" customWidth="1"/>
    <col min="5388" max="5389" width="8.85546875" style="112" customWidth="1"/>
    <col min="5390" max="5390" width="3.85546875" style="112" customWidth="1"/>
    <col min="5391" max="5391" width="3.42578125" style="112" customWidth="1"/>
    <col min="5392" max="5392" width="5" style="112" customWidth="1"/>
    <col min="5393" max="5632" width="11.42578125" style="112"/>
    <col min="5633" max="5633" width="3.42578125" style="112" customWidth="1"/>
    <col min="5634" max="5634" width="4.28515625" style="112" customWidth="1"/>
    <col min="5635" max="5635" width="13.42578125" style="112" customWidth="1"/>
    <col min="5636" max="5636" width="67.5703125" style="112" customWidth="1"/>
    <col min="5637" max="5637" width="11.28515625" style="112" customWidth="1"/>
    <col min="5638" max="5638" width="2.85546875" style="112" customWidth="1"/>
    <col min="5639" max="5641" width="8.85546875" style="112" customWidth="1"/>
    <col min="5642" max="5642" width="10.42578125" style="112" customWidth="1"/>
    <col min="5643" max="5643" width="9.42578125" style="112" customWidth="1"/>
    <col min="5644" max="5645" width="8.85546875" style="112" customWidth="1"/>
    <col min="5646" max="5646" width="3.85546875" style="112" customWidth="1"/>
    <col min="5647" max="5647" width="3.42578125" style="112" customWidth="1"/>
    <col min="5648" max="5648" width="5" style="112" customWidth="1"/>
    <col min="5649" max="5888" width="11.42578125" style="112"/>
    <col min="5889" max="5889" width="3.42578125" style="112" customWidth="1"/>
    <col min="5890" max="5890" width="4.28515625" style="112" customWidth="1"/>
    <col min="5891" max="5891" width="13.42578125" style="112" customWidth="1"/>
    <col min="5892" max="5892" width="67.5703125" style="112" customWidth="1"/>
    <col min="5893" max="5893" width="11.28515625" style="112" customWidth="1"/>
    <col min="5894" max="5894" width="2.85546875" style="112" customWidth="1"/>
    <col min="5895" max="5897" width="8.85546875" style="112" customWidth="1"/>
    <col min="5898" max="5898" width="10.42578125" style="112" customWidth="1"/>
    <col min="5899" max="5899" width="9.42578125" style="112" customWidth="1"/>
    <col min="5900" max="5901" width="8.85546875" style="112" customWidth="1"/>
    <col min="5902" max="5902" width="3.85546875" style="112" customWidth="1"/>
    <col min="5903" max="5903" width="3.42578125" style="112" customWidth="1"/>
    <col min="5904" max="5904" width="5" style="112" customWidth="1"/>
    <col min="5905" max="6144" width="11.42578125" style="112"/>
    <col min="6145" max="6145" width="3.42578125" style="112" customWidth="1"/>
    <col min="6146" max="6146" width="4.28515625" style="112" customWidth="1"/>
    <col min="6147" max="6147" width="13.42578125" style="112" customWidth="1"/>
    <col min="6148" max="6148" width="67.5703125" style="112" customWidth="1"/>
    <col min="6149" max="6149" width="11.28515625" style="112" customWidth="1"/>
    <col min="6150" max="6150" width="2.85546875" style="112" customWidth="1"/>
    <col min="6151" max="6153" width="8.85546875" style="112" customWidth="1"/>
    <col min="6154" max="6154" width="10.42578125" style="112" customWidth="1"/>
    <col min="6155" max="6155" width="9.42578125" style="112" customWidth="1"/>
    <col min="6156" max="6157" width="8.85546875" style="112" customWidth="1"/>
    <col min="6158" max="6158" width="3.85546875" style="112" customWidth="1"/>
    <col min="6159" max="6159" width="3.42578125" style="112" customWidth="1"/>
    <col min="6160" max="6160" width="5" style="112" customWidth="1"/>
    <col min="6161" max="6400" width="11.42578125" style="112"/>
    <col min="6401" max="6401" width="3.42578125" style="112" customWidth="1"/>
    <col min="6402" max="6402" width="4.28515625" style="112" customWidth="1"/>
    <col min="6403" max="6403" width="13.42578125" style="112" customWidth="1"/>
    <col min="6404" max="6404" width="67.5703125" style="112" customWidth="1"/>
    <col min="6405" max="6405" width="11.28515625" style="112" customWidth="1"/>
    <col min="6406" max="6406" width="2.85546875" style="112" customWidth="1"/>
    <col min="6407" max="6409" width="8.85546875" style="112" customWidth="1"/>
    <col min="6410" max="6410" width="10.42578125" style="112" customWidth="1"/>
    <col min="6411" max="6411" width="9.42578125" style="112" customWidth="1"/>
    <col min="6412" max="6413" width="8.85546875" style="112" customWidth="1"/>
    <col min="6414" max="6414" width="3.85546875" style="112" customWidth="1"/>
    <col min="6415" max="6415" width="3.42578125" style="112" customWidth="1"/>
    <col min="6416" max="6416" width="5" style="112" customWidth="1"/>
    <col min="6417" max="6656" width="11.42578125" style="112"/>
    <col min="6657" max="6657" width="3.42578125" style="112" customWidth="1"/>
    <col min="6658" max="6658" width="4.28515625" style="112" customWidth="1"/>
    <col min="6659" max="6659" width="13.42578125" style="112" customWidth="1"/>
    <col min="6660" max="6660" width="67.5703125" style="112" customWidth="1"/>
    <col min="6661" max="6661" width="11.28515625" style="112" customWidth="1"/>
    <col min="6662" max="6662" width="2.85546875" style="112" customWidth="1"/>
    <col min="6663" max="6665" width="8.85546875" style="112" customWidth="1"/>
    <col min="6666" max="6666" width="10.42578125" style="112" customWidth="1"/>
    <col min="6667" max="6667" width="9.42578125" style="112" customWidth="1"/>
    <col min="6668" max="6669" width="8.85546875" style="112" customWidth="1"/>
    <col min="6670" max="6670" width="3.85546875" style="112" customWidth="1"/>
    <col min="6671" max="6671" width="3.42578125" style="112" customWidth="1"/>
    <col min="6672" max="6672" width="5" style="112" customWidth="1"/>
    <col min="6673" max="6912" width="11.42578125" style="112"/>
    <col min="6913" max="6913" width="3.42578125" style="112" customWidth="1"/>
    <col min="6914" max="6914" width="4.28515625" style="112" customWidth="1"/>
    <col min="6915" max="6915" width="13.42578125" style="112" customWidth="1"/>
    <col min="6916" max="6916" width="67.5703125" style="112" customWidth="1"/>
    <col min="6917" max="6917" width="11.28515625" style="112" customWidth="1"/>
    <col min="6918" max="6918" width="2.85546875" style="112" customWidth="1"/>
    <col min="6919" max="6921" width="8.85546875" style="112" customWidth="1"/>
    <col min="6922" max="6922" width="10.42578125" style="112" customWidth="1"/>
    <col min="6923" max="6923" width="9.42578125" style="112" customWidth="1"/>
    <col min="6924" max="6925" width="8.85546875" style="112" customWidth="1"/>
    <col min="6926" max="6926" width="3.85546875" style="112" customWidth="1"/>
    <col min="6927" max="6927" width="3.42578125" style="112" customWidth="1"/>
    <col min="6928" max="6928" width="5" style="112" customWidth="1"/>
    <col min="6929" max="7168" width="11.42578125" style="112"/>
    <col min="7169" max="7169" width="3.42578125" style="112" customWidth="1"/>
    <col min="7170" max="7170" width="4.28515625" style="112" customWidth="1"/>
    <col min="7171" max="7171" width="13.42578125" style="112" customWidth="1"/>
    <col min="7172" max="7172" width="67.5703125" style="112" customWidth="1"/>
    <col min="7173" max="7173" width="11.28515625" style="112" customWidth="1"/>
    <col min="7174" max="7174" width="2.85546875" style="112" customWidth="1"/>
    <col min="7175" max="7177" width="8.85546875" style="112" customWidth="1"/>
    <col min="7178" max="7178" width="10.42578125" style="112" customWidth="1"/>
    <col min="7179" max="7179" width="9.42578125" style="112" customWidth="1"/>
    <col min="7180" max="7181" width="8.85546875" style="112" customWidth="1"/>
    <col min="7182" max="7182" width="3.85546875" style="112" customWidth="1"/>
    <col min="7183" max="7183" width="3.42578125" style="112" customWidth="1"/>
    <col min="7184" max="7184" width="5" style="112" customWidth="1"/>
    <col min="7185" max="7424" width="11.42578125" style="112"/>
    <col min="7425" max="7425" width="3.42578125" style="112" customWidth="1"/>
    <col min="7426" max="7426" width="4.28515625" style="112" customWidth="1"/>
    <col min="7427" max="7427" width="13.42578125" style="112" customWidth="1"/>
    <col min="7428" max="7428" width="67.5703125" style="112" customWidth="1"/>
    <col min="7429" max="7429" width="11.28515625" style="112" customWidth="1"/>
    <col min="7430" max="7430" width="2.85546875" style="112" customWidth="1"/>
    <col min="7431" max="7433" width="8.85546875" style="112" customWidth="1"/>
    <col min="7434" max="7434" width="10.42578125" style="112" customWidth="1"/>
    <col min="7435" max="7435" width="9.42578125" style="112" customWidth="1"/>
    <col min="7436" max="7437" width="8.85546875" style="112" customWidth="1"/>
    <col min="7438" max="7438" width="3.85546875" style="112" customWidth="1"/>
    <col min="7439" max="7439" width="3.42578125" style="112" customWidth="1"/>
    <col min="7440" max="7440" width="5" style="112" customWidth="1"/>
    <col min="7441" max="7680" width="11.42578125" style="112"/>
    <col min="7681" max="7681" width="3.42578125" style="112" customWidth="1"/>
    <col min="7682" max="7682" width="4.28515625" style="112" customWidth="1"/>
    <col min="7683" max="7683" width="13.42578125" style="112" customWidth="1"/>
    <col min="7684" max="7684" width="67.5703125" style="112" customWidth="1"/>
    <col min="7685" max="7685" width="11.28515625" style="112" customWidth="1"/>
    <col min="7686" max="7686" width="2.85546875" style="112" customWidth="1"/>
    <col min="7687" max="7689" width="8.85546875" style="112" customWidth="1"/>
    <col min="7690" max="7690" width="10.42578125" style="112" customWidth="1"/>
    <col min="7691" max="7691" width="9.42578125" style="112" customWidth="1"/>
    <col min="7692" max="7693" width="8.85546875" style="112" customWidth="1"/>
    <col min="7694" max="7694" width="3.85546875" style="112" customWidth="1"/>
    <col min="7695" max="7695" width="3.42578125" style="112" customWidth="1"/>
    <col min="7696" max="7696" width="5" style="112" customWidth="1"/>
    <col min="7697" max="7936" width="11.42578125" style="112"/>
    <col min="7937" max="7937" width="3.42578125" style="112" customWidth="1"/>
    <col min="7938" max="7938" width="4.28515625" style="112" customWidth="1"/>
    <col min="7939" max="7939" width="13.42578125" style="112" customWidth="1"/>
    <col min="7940" max="7940" width="67.5703125" style="112" customWidth="1"/>
    <col min="7941" max="7941" width="11.28515625" style="112" customWidth="1"/>
    <col min="7942" max="7942" width="2.85546875" style="112" customWidth="1"/>
    <col min="7943" max="7945" width="8.85546875" style="112" customWidth="1"/>
    <col min="7946" max="7946" width="10.42578125" style="112" customWidth="1"/>
    <col min="7947" max="7947" width="9.42578125" style="112" customWidth="1"/>
    <col min="7948" max="7949" width="8.85546875" style="112" customWidth="1"/>
    <col min="7950" max="7950" width="3.85546875" style="112" customWidth="1"/>
    <col min="7951" max="7951" width="3.42578125" style="112" customWidth="1"/>
    <col min="7952" max="7952" width="5" style="112" customWidth="1"/>
    <col min="7953" max="8192" width="11.42578125" style="112"/>
    <col min="8193" max="8193" width="3.42578125" style="112" customWidth="1"/>
    <col min="8194" max="8194" width="4.28515625" style="112" customWidth="1"/>
    <col min="8195" max="8195" width="13.42578125" style="112" customWidth="1"/>
    <col min="8196" max="8196" width="67.5703125" style="112" customWidth="1"/>
    <col min="8197" max="8197" width="11.28515625" style="112" customWidth="1"/>
    <col min="8198" max="8198" width="2.85546875" style="112" customWidth="1"/>
    <col min="8199" max="8201" width="8.85546875" style="112" customWidth="1"/>
    <col min="8202" max="8202" width="10.42578125" style="112" customWidth="1"/>
    <col min="8203" max="8203" width="9.42578125" style="112" customWidth="1"/>
    <col min="8204" max="8205" width="8.85546875" style="112" customWidth="1"/>
    <col min="8206" max="8206" width="3.85546875" style="112" customWidth="1"/>
    <col min="8207" max="8207" width="3.42578125" style="112" customWidth="1"/>
    <col min="8208" max="8208" width="5" style="112" customWidth="1"/>
    <col min="8209" max="8448" width="11.42578125" style="112"/>
    <col min="8449" max="8449" width="3.42578125" style="112" customWidth="1"/>
    <col min="8450" max="8450" width="4.28515625" style="112" customWidth="1"/>
    <col min="8451" max="8451" width="13.42578125" style="112" customWidth="1"/>
    <col min="8452" max="8452" width="67.5703125" style="112" customWidth="1"/>
    <col min="8453" max="8453" width="11.28515625" style="112" customWidth="1"/>
    <col min="8454" max="8454" width="2.85546875" style="112" customWidth="1"/>
    <col min="8455" max="8457" width="8.85546875" style="112" customWidth="1"/>
    <col min="8458" max="8458" width="10.42578125" style="112" customWidth="1"/>
    <col min="8459" max="8459" width="9.42578125" style="112" customWidth="1"/>
    <col min="8460" max="8461" width="8.85546875" style="112" customWidth="1"/>
    <col min="8462" max="8462" width="3.85546875" style="112" customWidth="1"/>
    <col min="8463" max="8463" width="3.42578125" style="112" customWidth="1"/>
    <col min="8464" max="8464" width="5" style="112" customWidth="1"/>
    <col min="8465" max="8704" width="11.42578125" style="112"/>
    <col min="8705" max="8705" width="3.42578125" style="112" customWidth="1"/>
    <col min="8706" max="8706" width="4.28515625" style="112" customWidth="1"/>
    <col min="8707" max="8707" width="13.42578125" style="112" customWidth="1"/>
    <col min="8708" max="8708" width="67.5703125" style="112" customWidth="1"/>
    <col min="8709" max="8709" width="11.28515625" style="112" customWidth="1"/>
    <col min="8710" max="8710" width="2.85546875" style="112" customWidth="1"/>
    <col min="8711" max="8713" width="8.85546875" style="112" customWidth="1"/>
    <col min="8714" max="8714" width="10.42578125" style="112" customWidth="1"/>
    <col min="8715" max="8715" width="9.42578125" style="112" customWidth="1"/>
    <col min="8716" max="8717" width="8.85546875" style="112" customWidth="1"/>
    <col min="8718" max="8718" width="3.85546875" style="112" customWidth="1"/>
    <col min="8719" max="8719" width="3.42578125" style="112" customWidth="1"/>
    <col min="8720" max="8720" width="5" style="112" customWidth="1"/>
    <col min="8721" max="8960" width="11.42578125" style="112"/>
    <col min="8961" max="8961" width="3.42578125" style="112" customWidth="1"/>
    <col min="8962" max="8962" width="4.28515625" style="112" customWidth="1"/>
    <col min="8963" max="8963" width="13.42578125" style="112" customWidth="1"/>
    <col min="8964" max="8964" width="67.5703125" style="112" customWidth="1"/>
    <col min="8965" max="8965" width="11.28515625" style="112" customWidth="1"/>
    <col min="8966" max="8966" width="2.85546875" style="112" customWidth="1"/>
    <col min="8967" max="8969" width="8.85546875" style="112" customWidth="1"/>
    <col min="8970" max="8970" width="10.42578125" style="112" customWidth="1"/>
    <col min="8971" max="8971" width="9.42578125" style="112" customWidth="1"/>
    <col min="8972" max="8973" width="8.85546875" style="112" customWidth="1"/>
    <col min="8974" max="8974" width="3.85546875" style="112" customWidth="1"/>
    <col min="8975" max="8975" width="3.42578125" style="112" customWidth="1"/>
    <col min="8976" max="8976" width="5" style="112" customWidth="1"/>
    <col min="8977" max="9216" width="11.42578125" style="112"/>
    <col min="9217" max="9217" width="3.42578125" style="112" customWidth="1"/>
    <col min="9218" max="9218" width="4.28515625" style="112" customWidth="1"/>
    <col min="9219" max="9219" width="13.42578125" style="112" customWidth="1"/>
    <col min="9220" max="9220" width="67.5703125" style="112" customWidth="1"/>
    <col min="9221" max="9221" width="11.28515625" style="112" customWidth="1"/>
    <col min="9222" max="9222" width="2.85546875" style="112" customWidth="1"/>
    <col min="9223" max="9225" width="8.85546875" style="112" customWidth="1"/>
    <col min="9226" max="9226" width="10.42578125" style="112" customWidth="1"/>
    <col min="9227" max="9227" width="9.42578125" style="112" customWidth="1"/>
    <col min="9228" max="9229" width="8.85546875" style="112" customWidth="1"/>
    <col min="9230" max="9230" width="3.85546875" style="112" customWidth="1"/>
    <col min="9231" max="9231" width="3.42578125" style="112" customWidth="1"/>
    <col min="9232" max="9232" width="5" style="112" customWidth="1"/>
    <col min="9233" max="9472" width="11.42578125" style="112"/>
    <col min="9473" max="9473" width="3.42578125" style="112" customWidth="1"/>
    <col min="9474" max="9474" width="4.28515625" style="112" customWidth="1"/>
    <col min="9475" max="9475" width="13.42578125" style="112" customWidth="1"/>
    <col min="9476" max="9476" width="67.5703125" style="112" customWidth="1"/>
    <col min="9477" max="9477" width="11.28515625" style="112" customWidth="1"/>
    <col min="9478" max="9478" width="2.85546875" style="112" customWidth="1"/>
    <col min="9479" max="9481" width="8.85546875" style="112" customWidth="1"/>
    <col min="9482" max="9482" width="10.42578125" style="112" customWidth="1"/>
    <col min="9483" max="9483" width="9.42578125" style="112" customWidth="1"/>
    <col min="9484" max="9485" width="8.85546875" style="112" customWidth="1"/>
    <col min="9486" max="9486" width="3.85546875" style="112" customWidth="1"/>
    <col min="9487" max="9487" width="3.42578125" style="112" customWidth="1"/>
    <col min="9488" max="9488" width="5" style="112" customWidth="1"/>
    <col min="9489" max="9728" width="11.42578125" style="112"/>
    <col min="9729" max="9729" width="3.42578125" style="112" customWidth="1"/>
    <col min="9730" max="9730" width="4.28515625" style="112" customWidth="1"/>
    <col min="9731" max="9731" width="13.42578125" style="112" customWidth="1"/>
    <col min="9732" max="9732" width="67.5703125" style="112" customWidth="1"/>
    <col min="9733" max="9733" width="11.28515625" style="112" customWidth="1"/>
    <col min="9734" max="9734" width="2.85546875" style="112" customWidth="1"/>
    <col min="9735" max="9737" width="8.85546875" style="112" customWidth="1"/>
    <col min="9738" max="9738" width="10.42578125" style="112" customWidth="1"/>
    <col min="9739" max="9739" width="9.42578125" style="112" customWidth="1"/>
    <col min="9740" max="9741" width="8.85546875" style="112" customWidth="1"/>
    <col min="9742" max="9742" width="3.85546875" style="112" customWidth="1"/>
    <col min="9743" max="9743" width="3.42578125" style="112" customWidth="1"/>
    <col min="9744" max="9744" width="5" style="112" customWidth="1"/>
    <col min="9745" max="9984" width="11.42578125" style="112"/>
    <col min="9985" max="9985" width="3.42578125" style="112" customWidth="1"/>
    <col min="9986" max="9986" width="4.28515625" style="112" customWidth="1"/>
    <col min="9987" max="9987" width="13.42578125" style="112" customWidth="1"/>
    <col min="9988" max="9988" width="67.5703125" style="112" customWidth="1"/>
    <col min="9989" max="9989" width="11.28515625" style="112" customWidth="1"/>
    <col min="9990" max="9990" width="2.85546875" style="112" customWidth="1"/>
    <col min="9991" max="9993" width="8.85546875" style="112" customWidth="1"/>
    <col min="9994" max="9994" width="10.42578125" style="112" customWidth="1"/>
    <col min="9995" max="9995" width="9.42578125" style="112" customWidth="1"/>
    <col min="9996" max="9997" width="8.85546875" style="112" customWidth="1"/>
    <col min="9998" max="9998" width="3.85546875" style="112" customWidth="1"/>
    <col min="9999" max="9999" width="3.42578125" style="112" customWidth="1"/>
    <col min="10000" max="10000" width="5" style="112" customWidth="1"/>
    <col min="10001" max="10240" width="11.42578125" style="112"/>
    <col min="10241" max="10241" width="3.42578125" style="112" customWidth="1"/>
    <col min="10242" max="10242" width="4.28515625" style="112" customWidth="1"/>
    <col min="10243" max="10243" width="13.42578125" style="112" customWidth="1"/>
    <col min="10244" max="10244" width="67.5703125" style="112" customWidth="1"/>
    <col min="10245" max="10245" width="11.28515625" style="112" customWidth="1"/>
    <col min="10246" max="10246" width="2.85546875" style="112" customWidth="1"/>
    <col min="10247" max="10249" width="8.85546875" style="112" customWidth="1"/>
    <col min="10250" max="10250" width="10.42578125" style="112" customWidth="1"/>
    <col min="10251" max="10251" width="9.42578125" style="112" customWidth="1"/>
    <col min="10252" max="10253" width="8.85546875" style="112" customWidth="1"/>
    <col min="10254" max="10254" width="3.85546875" style="112" customWidth="1"/>
    <col min="10255" max="10255" width="3.42578125" style="112" customWidth="1"/>
    <col min="10256" max="10256" width="5" style="112" customWidth="1"/>
    <col min="10257" max="10496" width="11.42578125" style="112"/>
    <col min="10497" max="10497" width="3.42578125" style="112" customWidth="1"/>
    <col min="10498" max="10498" width="4.28515625" style="112" customWidth="1"/>
    <col min="10499" max="10499" width="13.42578125" style="112" customWidth="1"/>
    <col min="10500" max="10500" width="67.5703125" style="112" customWidth="1"/>
    <col min="10501" max="10501" width="11.28515625" style="112" customWidth="1"/>
    <col min="10502" max="10502" width="2.85546875" style="112" customWidth="1"/>
    <col min="10503" max="10505" width="8.85546875" style="112" customWidth="1"/>
    <col min="10506" max="10506" width="10.42578125" style="112" customWidth="1"/>
    <col min="10507" max="10507" width="9.42578125" style="112" customWidth="1"/>
    <col min="10508" max="10509" width="8.85546875" style="112" customWidth="1"/>
    <col min="10510" max="10510" width="3.85546875" style="112" customWidth="1"/>
    <col min="10511" max="10511" width="3.42578125" style="112" customWidth="1"/>
    <col min="10512" max="10512" width="5" style="112" customWidth="1"/>
    <col min="10513" max="10752" width="11.42578125" style="112"/>
    <col min="10753" max="10753" width="3.42578125" style="112" customWidth="1"/>
    <col min="10754" max="10754" width="4.28515625" style="112" customWidth="1"/>
    <col min="10755" max="10755" width="13.42578125" style="112" customWidth="1"/>
    <col min="10756" max="10756" width="67.5703125" style="112" customWidth="1"/>
    <col min="10757" max="10757" width="11.28515625" style="112" customWidth="1"/>
    <col min="10758" max="10758" width="2.85546875" style="112" customWidth="1"/>
    <col min="10759" max="10761" width="8.85546875" style="112" customWidth="1"/>
    <col min="10762" max="10762" width="10.42578125" style="112" customWidth="1"/>
    <col min="10763" max="10763" width="9.42578125" style="112" customWidth="1"/>
    <col min="10764" max="10765" width="8.85546875" style="112" customWidth="1"/>
    <col min="10766" max="10766" width="3.85546875" style="112" customWidth="1"/>
    <col min="10767" max="10767" width="3.42578125" style="112" customWidth="1"/>
    <col min="10768" max="10768" width="5" style="112" customWidth="1"/>
    <col min="10769" max="11008" width="11.42578125" style="112"/>
    <col min="11009" max="11009" width="3.42578125" style="112" customWidth="1"/>
    <col min="11010" max="11010" width="4.28515625" style="112" customWidth="1"/>
    <col min="11011" max="11011" width="13.42578125" style="112" customWidth="1"/>
    <col min="11012" max="11012" width="67.5703125" style="112" customWidth="1"/>
    <col min="11013" max="11013" width="11.28515625" style="112" customWidth="1"/>
    <col min="11014" max="11014" width="2.85546875" style="112" customWidth="1"/>
    <col min="11015" max="11017" width="8.85546875" style="112" customWidth="1"/>
    <col min="11018" max="11018" width="10.42578125" style="112" customWidth="1"/>
    <col min="11019" max="11019" width="9.42578125" style="112" customWidth="1"/>
    <col min="11020" max="11021" width="8.85546875" style="112" customWidth="1"/>
    <col min="11022" max="11022" width="3.85546875" style="112" customWidth="1"/>
    <col min="11023" max="11023" width="3.42578125" style="112" customWidth="1"/>
    <col min="11024" max="11024" width="5" style="112" customWidth="1"/>
    <col min="11025" max="11264" width="11.42578125" style="112"/>
    <col min="11265" max="11265" width="3.42578125" style="112" customWidth="1"/>
    <col min="11266" max="11266" width="4.28515625" style="112" customWidth="1"/>
    <col min="11267" max="11267" width="13.42578125" style="112" customWidth="1"/>
    <col min="11268" max="11268" width="67.5703125" style="112" customWidth="1"/>
    <col min="11269" max="11269" width="11.28515625" style="112" customWidth="1"/>
    <col min="11270" max="11270" width="2.85546875" style="112" customWidth="1"/>
    <col min="11271" max="11273" width="8.85546875" style="112" customWidth="1"/>
    <col min="11274" max="11274" width="10.42578125" style="112" customWidth="1"/>
    <col min="11275" max="11275" width="9.42578125" style="112" customWidth="1"/>
    <col min="11276" max="11277" width="8.85546875" style="112" customWidth="1"/>
    <col min="11278" max="11278" width="3.85546875" style="112" customWidth="1"/>
    <col min="11279" max="11279" width="3.42578125" style="112" customWidth="1"/>
    <col min="11280" max="11280" width="5" style="112" customWidth="1"/>
    <col min="11281" max="11520" width="11.42578125" style="112"/>
    <col min="11521" max="11521" width="3.42578125" style="112" customWidth="1"/>
    <col min="11522" max="11522" width="4.28515625" style="112" customWidth="1"/>
    <col min="11523" max="11523" width="13.42578125" style="112" customWidth="1"/>
    <col min="11524" max="11524" width="67.5703125" style="112" customWidth="1"/>
    <col min="11525" max="11525" width="11.28515625" style="112" customWidth="1"/>
    <col min="11526" max="11526" width="2.85546875" style="112" customWidth="1"/>
    <col min="11527" max="11529" width="8.85546875" style="112" customWidth="1"/>
    <col min="11530" max="11530" width="10.42578125" style="112" customWidth="1"/>
    <col min="11531" max="11531" width="9.42578125" style="112" customWidth="1"/>
    <col min="11532" max="11533" width="8.85546875" style="112" customWidth="1"/>
    <col min="11534" max="11534" width="3.85546875" style="112" customWidth="1"/>
    <col min="11535" max="11535" width="3.42578125" style="112" customWidth="1"/>
    <col min="11536" max="11536" width="5" style="112" customWidth="1"/>
    <col min="11537" max="11776" width="11.42578125" style="112"/>
    <col min="11777" max="11777" width="3.42578125" style="112" customWidth="1"/>
    <col min="11778" max="11778" width="4.28515625" style="112" customWidth="1"/>
    <col min="11779" max="11779" width="13.42578125" style="112" customWidth="1"/>
    <col min="11780" max="11780" width="67.5703125" style="112" customWidth="1"/>
    <col min="11781" max="11781" width="11.28515625" style="112" customWidth="1"/>
    <col min="11782" max="11782" width="2.85546875" style="112" customWidth="1"/>
    <col min="11783" max="11785" width="8.85546875" style="112" customWidth="1"/>
    <col min="11786" max="11786" width="10.42578125" style="112" customWidth="1"/>
    <col min="11787" max="11787" width="9.42578125" style="112" customWidth="1"/>
    <col min="11788" max="11789" width="8.85546875" style="112" customWidth="1"/>
    <col min="11790" max="11790" width="3.85546875" style="112" customWidth="1"/>
    <col min="11791" max="11791" width="3.42578125" style="112" customWidth="1"/>
    <col min="11792" max="11792" width="5" style="112" customWidth="1"/>
    <col min="11793" max="12032" width="11.42578125" style="112"/>
    <col min="12033" max="12033" width="3.42578125" style="112" customWidth="1"/>
    <col min="12034" max="12034" width="4.28515625" style="112" customWidth="1"/>
    <col min="12035" max="12035" width="13.42578125" style="112" customWidth="1"/>
    <col min="12036" max="12036" width="67.5703125" style="112" customWidth="1"/>
    <col min="12037" max="12037" width="11.28515625" style="112" customWidth="1"/>
    <col min="12038" max="12038" width="2.85546875" style="112" customWidth="1"/>
    <col min="12039" max="12041" width="8.85546875" style="112" customWidth="1"/>
    <col min="12042" max="12042" width="10.42578125" style="112" customWidth="1"/>
    <col min="12043" max="12043" width="9.42578125" style="112" customWidth="1"/>
    <col min="12044" max="12045" width="8.85546875" style="112" customWidth="1"/>
    <col min="12046" max="12046" width="3.85546875" style="112" customWidth="1"/>
    <col min="12047" max="12047" width="3.42578125" style="112" customWidth="1"/>
    <col min="12048" max="12048" width="5" style="112" customWidth="1"/>
    <col min="12049" max="12288" width="11.42578125" style="112"/>
    <col min="12289" max="12289" width="3.42578125" style="112" customWidth="1"/>
    <col min="12290" max="12290" width="4.28515625" style="112" customWidth="1"/>
    <col min="12291" max="12291" width="13.42578125" style="112" customWidth="1"/>
    <col min="12292" max="12292" width="67.5703125" style="112" customWidth="1"/>
    <col min="12293" max="12293" width="11.28515625" style="112" customWidth="1"/>
    <col min="12294" max="12294" width="2.85546875" style="112" customWidth="1"/>
    <col min="12295" max="12297" width="8.85546875" style="112" customWidth="1"/>
    <col min="12298" max="12298" width="10.42578125" style="112" customWidth="1"/>
    <col min="12299" max="12299" width="9.42578125" style="112" customWidth="1"/>
    <col min="12300" max="12301" width="8.85546875" style="112" customWidth="1"/>
    <col min="12302" max="12302" width="3.85546875" style="112" customWidth="1"/>
    <col min="12303" max="12303" width="3.42578125" style="112" customWidth="1"/>
    <col min="12304" max="12304" width="5" style="112" customWidth="1"/>
    <col min="12305" max="12544" width="11.42578125" style="112"/>
    <col min="12545" max="12545" width="3.42578125" style="112" customWidth="1"/>
    <col min="12546" max="12546" width="4.28515625" style="112" customWidth="1"/>
    <col min="12547" max="12547" width="13.42578125" style="112" customWidth="1"/>
    <col min="12548" max="12548" width="67.5703125" style="112" customWidth="1"/>
    <col min="12549" max="12549" width="11.28515625" style="112" customWidth="1"/>
    <col min="12550" max="12550" width="2.85546875" style="112" customWidth="1"/>
    <col min="12551" max="12553" width="8.85546875" style="112" customWidth="1"/>
    <col min="12554" max="12554" width="10.42578125" style="112" customWidth="1"/>
    <col min="12555" max="12555" width="9.42578125" style="112" customWidth="1"/>
    <col min="12556" max="12557" width="8.85546875" style="112" customWidth="1"/>
    <col min="12558" max="12558" width="3.85546875" style="112" customWidth="1"/>
    <col min="12559" max="12559" width="3.42578125" style="112" customWidth="1"/>
    <col min="12560" max="12560" width="5" style="112" customWidth="1"/>
    <col min="12561" max="12800" width="11.42578125" style="112"/>
    <col min="12801" max="12801" width="3.42578125" style="112" customWidth="1"/>
    <col min="12802" max="12802" width="4.28515625" style="112" customWidth="1"/>
    <col min="12803" max="12803" width="13.42578125" style="112" customWidth="1"/>
    <col min="12804" max="12804" width="67.5703125" style="112" customWidth="1"/>
    <col min="12805" max="12805" width="11.28515625" style="112" customWidth="1"/>
    <col min="12806" max="12806" width="2.85546875" style="112" customWidth="1"/>
    <col min="12807" max="12809" width="8.85546875" style="112" customWidth="1"/>
    <col min="12810" max="12810" width="10.42578125" style="112" customWidth="1"/>
    <col min="12811" max="12811" width="9.42578125" style="112" customWidth="1"/>
    <col min="12812" max="12813" width="8.85546875" style="112" customWidth="1"/>
    <col min="12814" max="12814" width="3.85546875" style="112" customWidth="1"/>
    <col min="12815" max="12815" width="3.42578125" style="112" customWidth="1"/>
    <col min="12816" max="12816" width="5" style="112" customWidth="1"/>
    <col min="12817" max="13056" width="11.42578125" style="112"/>
    <col min="13057" max="13057" width="3.42578125" style="112" customWidth="1"/>
    <col min="13058" max="13058" width="4.28515625" style="112" customWidth="1"/>
    <col min="13059" max="13059" width="13.42578125" style="112" customWidth="1"/>
    <col min="13060" max="13060" width="67.5703125" style="112" customWidth="1"/>
    <col min="13061" max="13061" width="11.28515625" style="112" customWidth="1"/>
    <col min="13062" max="13062" width="2.85546875" style="112" customWidth="1"/>
    <col min="13063" max="13065" width="8.85546875" style="112" customWidth="1"/>
    <col min="13066" max="13066" width="10.42578125" style="112" customWidth="1"/>
    <col min="13067" max="13067" width="9.42578125" style="112" customWidth="1"/>
    <col min="13068" max="13069" width="8.85546875" style="112" customWidth="1"/>
    <col min="13070" max="13070" width="3.85546875" style="112" customWidth="1"/>
    <col min="13071" max="13071" width="3.42578125" style="112" customWidth="1"/>
    <col min="13072" max="13072" width="5" style="112" customWidth="1"/>
    <col min="13073" max="13312" width="11.42578125" style="112"/>
    <col min="13313" max="13313" width="3.42578125" style="112" customWidth="1"/>
    <col min="13314" max="13314" width="4.28515625" style="112" customWidth="1"/>
    <col min="13315" max="13315" width="13.42578125" style="112" customWidth="1"/>
    <col min="13316" max="13316" width="67.5703125" style="112" customWidth="1"/>
    <col min="13317" max="13317" width="11.28515625" style="112" customWidth="1"/>
    <col min="13318" max="13318" width="2.85546875" style="112" customWidth="1"/>
    <col min="13319" max="13321" width="8.85546875" style="112" customWidth="1"/>
    <col min="13322" max="13322" width="10.42578125" style="112" customWidth="1"/>
    <col min="13323" max="13323" width="9.42578125" style="112" customWidth="1"/>
    <col min="13324" max="13325" width="8.85546875" style="112" customWidth="1"/>
    <col min="13326" max="13326" width="3.85546875" style="112" customWidth="1"/>
    <col min="13327" max="13327" width="3.42578125" style="112" customWidth="1"/>
    <col min="13328" max="13328" width="5" style="112" customWidth="1"/>
    <col min="13329" max="13568" width="11.42578125" style="112"/>
    <col min="13569" max="13569" width="3.42578125" style="112" customWidth="1"/>
    <col min="13570" max="13570" width="4.28515625" style="112" customWidth="1"/>
    <col min="13571" max="13571" width="13.42578125" style="112" customWidth="1"/>
    <col min="13572" max="13572" width="67.5703125" style="112" customWidth="1"/>
    <col min="13573" max="13573" width="11.28515625" style="112" customWidth="1"/>
    <col min="13574" max="13574" width="2.85546875" style="112" customWidth="1"/>
    <col min="13575" max="13577" width="8.85546875" style="112" customWidth="1"/>
    <col min="13578" max="13578" width="10.42578125" style="112" customWidth="1"/>
    <col min="13579" max="13579" width="9.42578125" style="112" customWidth="1"/>
    <col min="13580" max="13581" width="8.85546875" style="112" customWidth="1"/>
    <col min="13582" max="13582" width="3.85546875" style="112" customWidth="1"/>
    <col min="13583" max="13583" width="3.42578125" style="112" customWidth="1"/>
    <col min="13584" max="13584" width="5" style="112" customWidth="1"/>
    <col min="13585" max="13824" width="11.42578125" style="112"/>
    <col min="13825" max="13825" width="3.42578125" style="112" customWidth="1"/>
    <col min="13826" max="13826" width="4.28515625" style="112" customWidth="1"/>
    <col min="13827" max="13827" width="13.42578125" style="112" customWidth="1"/>
    <col min="13828" max="13828" width="67.5703125" style="112" customWidth="1"/>
    <col min="13829" max="13829" width="11.28515625" style="112" customWidth="1"/>
    <col min="13830" max="13830" width="2.85546875" style="112" customWidth="1"/>
    <col min="13831" max="13833" width="8.85546875" style="112" customWidth="1"/>
    <col min="13834" max="13834" width="10.42578125" style="112" customWidth="1"/>
    <col min="13835" max="13835" width="9.42578125" style="112" customWidth="1"/>
    <col min="13836" max="13837" width="8.85546875" style="112" customWidth="1"/>
    <col min="13838" max="13838" width="3.85546875" style="112" customWidth="1"/>
    <col min="13839" max="13839" width="3.42578125" style="112" customWidth="1"/>
    <col min="13840" max="13840" width="5" style="112" customWidth="1"/>
    <col min="13841" max="14080" width="11.42578125" style="112"/>
    <col min="14081" max="14081" width="3.42578125" style="112" customWidth="1"/>
    <col min="14082" max="14082" width="4.28515625" style="112" customWidth="1"/>
    <col min="14083" max="14083" width="13.42578125" style="112" customWidth="1"/>
    <col min="14084" max="14084" width="67.5703125" style="112" customWidth="1"/>
    <col min="14085" max="14085" width="11.28515625" style="112" customWidth="1"/>
    <col min="14086" max="14086" width="2.85546875" style="112" customWidth="1"/>
    <col min="14087" max="14089" width="8.85546875" style="112" customWidth="1"/>
    <col min="14090" max="14090" width="10.42578125" style="112" customWidth="1"/>
    <col min="14091" max="14091" width="9.42578125" style="112" customWidth="1"/>
    <col min="14092" max="14093" width="8.85546875" style="112" customWidth="1"/>
    <col min="14094" max="14094" width="3.85546875" style="112" customWidth="1"/>
    <col min="14095" max="14095" width="3.42578125" style="112" customWidth="1"/>
    <col min="14096" max="14096" width="5" style="112" customWidth="1"/>
    <col min="14097" max="14336" width="11.42578125" style="112"/>
    <col min="14337" max="14337" width="3.42578125" style="112" customWidth="1"/>
    <col min="14338" max="14338" width="4.28515625" style="112" customWidth="1"/>
    <col min="14339" max="14339" width="13.42578125" style="112" customWidth="1"/>
    <col min="14340" max="14340" width="67.5703125" style="112" customWidth="1"/>
    <col min="14341" max="14341" width="11.28515625" style="112" customWidth="1"/>
    <col min="14342" max="14342" width="2.85546875" style="112" customWidth="1"/>
    <col min="14343" max="14345" width="8.85546875" style="112" customWidth="1"/>
    <col min="14346" max="14346" width="10.42578125" style="112" customWidth="1"/>
    <col min="14347" max="14347" width="9.42578125" style="112" customWidth="1"/>
    <col min="14348" max="14349" width="8.85546875" style="112" customWidth="1"/>
    <col min="14350" max="14350" width="3.85546875" style="112" customWidth="1"/>
    <col min="14351" max="14351" width="3.42578125" style="112" customWidth="1"/>
    <col min="14352" max="14352" width="5" style="112" customWidth="1"/>
    <col min="14353" max="14592" width="11.42578125" style="112"/>
    <col min="14593" max="14593" width="3.42578125" style="112" customWidth="1"/>
    <col min="14594" max="14594" width="4.28515625" style="112" customWidth="1"/>
    <col min="14595" max="14595" width="13.42578125" style="112" customWidth="1"/>
    <col min="14596" max="14596" width="67.5703125" style="112" customWidth="1"/>
    <col min="14597" max="14597" width="11.28515625" style="112" customWidth="1"/>
    <col min="14598" max="14598" width="2.85546875" style="112" customWidth="1"/>
    <col min="14599" max="14601" width="8.85546875" style="112" customWidth="1"/>
    <col min="14602" max="14602" width="10.42578125" style="112" customWidth="1"/>
    <col min="14603" max="14603" width="9.42578125" style="112" customWidth="1"/>
    <col min="14604" max="14605" width="8.85546875" style="112" customWidth="1"/>
    <col min="14606" max="14606" width="3.85546875" style="112" customWidth="1"/>
    <col min="14607" max="14607" width="3.42578125" style="112" customWidth="1"/>
    <col min="14608" max="14608" width="5" style="112" customWidth="1"/>
    <col min="14609" max="14848" width="11.42578125" style="112"/>
    <col min="14849" max="14849" width="3.42578125" style="112" customWidth="1"/>
    <col min="14850" max="14850" width="4.28515625" style="112" customWidth="1"/>
    <col min="14851" max="14851" width="13.42578125" style="112" customWidth="1"/>
    <col min="14852" max="14852" width="67.5703125" style="112" customWidth="1"/>
    <col min="14853" max="14853" width="11.28515625" style="112" customWidth="1"/>
    <col min="14854" max="14854" width="2.85546875" style="112" customWidth="1"/>
    <col min="14855" max="14857" width="8.85546875" style="112" customWidth="1"/>
    <col min="14858" max="14858" width="10.42578125" style="112" customWidth="1"/>
    <col min="14859" max="14859" width="9.42578125" style="112" customWidth="1"/>
    <col min="14860" max="14861" width="8.85546875" style="112" customWidth="1"/>
    <col min="14862" max="14862" width="3.85546875" style="112" customWidth="1"/>
    <col min="14863" max="14863" width="3.42578125" style="112" customWidth="1"/>
    <col min="14864" max="14864" width="5" style="112" customWidth="1"/>
    <col min="14865" max="15104" width="11.42578125" style="112"/>
    <col min="15105" max="15105" width="3.42578125" style="112" customWidth="1"/>
    <col min="15106" max="15106" width="4.28515625" style="112" customWidth="1"/>
    <col min="15107" max="15107" width="13.42578125" style="112" customWidth="1"/>
    <col min="15108" max="15108" width="67.5703125" style="112" customWidth="1"/>
    <col min="15109" max="15109" width="11.28515625" style="112" customWidth="1"/>
    <col min="15110" max="15110" width="2.85546875" style="112" customWidth="1"/>
    <col min="15111" max="15113" width="8.85546875" style="112" customWidth="1"/>
    <col min="15114" max="15114" width="10.42578125" style="112" customWidth="1"/>
    <col min="15115" max="15115" width="9.42578125" style="112" customWidth="1"/>
    <col min="15116" max="15117" width="8.85546875" style="112" customWidth="1"/>
    <col min="15118" max="15118" width="3.85546875" style="112" customWidth="1"/>
    <col min="15119" max="15119" width="3.42578125" style="112" customWidth="1"/>
    <col min="15120" max="15120" width="5" style="112" customWidth="1"/>
    <col min="15121" max="15360" width="11.42578125" style="112"/>
    <col min="15361" max="15361" width="3.42578125" style="112" customWidth="1"/>
    <col min="15362" max="15362" width="4.28515625" style="112" customWidth="1"/>
    <col min="15363" max="15363" width="13.42578125" style="112" customWidth="1"/>
    <col min="15364" max="15364" width="67.5703125" style="112" customWidth="1"/>
    <col min="15365" max="15365" width="11.28515625" style="112" customWidth="1"/>
    <col min="15366" max="15366" width="2.85546875" style="112" customWidth="1"/>
    <col min="15367" max="15369" width="8.85546875" style="112" customWidth="1"/>
    <col min="15370" max="15370" width="10.42578125" style="112" customWidth="1"/>
    <col min="15371" max="15371" width="9.42578125" style="112" customWidth="1"/>
    <col min="15372" max="15373" width="8.85546875" style="112" customWidth="1"/>
    <col min="15374" max="15374" width="3.85546875" style="112" customWidth="1"/>
    <col min="15375" max="15375" width="3.42578125" style="112" customWidth="1"/>
    <col min="15376" max="15376" width="5" style="112" customWidth="1"/>
    <col min="15377" max="15616" width="11.42578125" style="112"/>
    <col min="15617" max="15617" width="3.42578125" style="112" customWidth="1"/>
    <col min="15618" max="15618" width="4.28515625" style="112" customWidth="1"/>
    <col min="15619" max="15619" width="13.42578125" style="112" customWidth="1"/>
    <col min="15620" max="15620" width="67.5703125" style="112" customWidth="1"/>
    <col min="15621" max="15621" width="11.28515625" style="112" customWidth="1"/>
    <col min="15622" max="15622" width="2.85546875" style="112" customWidth="1"/>
    <col min="15623" max="15625" width="8.85546875" style="112" customWidth="1"/>
    <col min="15626" max="15626" width="10.42578125" style="112" customWidth="1"/>
    <col min="15627" max="15627" width="9.42578125" style="112" customWidth="1"/>
    <col min="15628" max="15629" width="8.85546875" style="112" customWidth="1"/>
    <col min="15630" max="15630" width="3.85546875" style="112" customWidth="1"/>
    <col min="15631" max="15631" width="3.42578125" style="112" customWidth="1"/>
    <col min="15632" max="15632" width="5" style="112" customWidth="1"/>
    <col min="15633" max="15872" width="11.42578125" style="112"/>
    <col min="15873" max="15873" width="3.42578125" style="112" customWidth="1"/>
    <col min="15874" max="15874" width="4.28515625" style="112" customWidth="1"/>
    <col min="15875" max="15875" width="13.42578125" style="112" customWidth="1"/>
    <col min="15876" max="15876" width="67.5703125" style="112" customWidth="1"/>
    <col min="15877" max="15877" width="11.28515625" style="112" customWidth="1"/>
    <col min="15878" max="15878" width="2.85546875" style="112" customWidth="1"/>
    <col min="15879" max="15881" width="8.85546875" style="112" customWidth="1"/>
    <col min="15882" max="15882" width="10.42578125" style="112" customWidth="1"/>
    <col min="15883" max="15883" width="9.42578125" style="112" customWidth="1"/>
    <col min="15884" max="15885" width="8.85546875" style="112" customWidth="1"/>
    <col min="15886" max="15886" width="3.85546875" style="112" customWidth="1"/>
    <col min="15887" max="15887" width="3.42578125" style="112" customWidth="1"/>
    <col min="15888" max="15888" width="5" style="112" customWidth="1"/>
    <col min="15889" max="16128" width="11.42578125" style="112"/>
    <col min="16129" max="16129" width="3.42578125" style="112" customWidth="1"/>
    <col min="16130" max="16130" width="4.28515625" style="112" customWidth="1"/>
    <col min="16131" max="16131" width="13.42578125" style="112" customWidth="1"/>
    <col min="16132" max="16132" width="67.5703125" style="112" customWidth="1"/>
    <col min="16133" max="16133" width="11.28515625" style="112" customWidth="1"/>
    <col min="16134" max="16134" width="2.85546875" style="112" customWidth="1"/>
    <col min="16135" max="16137" width="8.85546875" style="112" customWidth="1"/>
    <col min="16138" max="16138" width="10.42578125" style="112" customWidth="1"/>
    <col min="16139" max="16139" width="9.42578125" style="112" customWidth="1"/>
    <col min="16140" max="16141" width="8.85546875" style="112" customWidth="1"/>
    <col min="16142" max="16142" width="3.85546875" style="112" customWidth="1"/>
    <col min="16143" max="16143" width="3.42578125" style="112" customWidth="1"/>
    <col min="16144" max="16144" width="5" style="112" customWidth="1"/>
    <col min="16145" max="16384" width="11.42578125" style="112"/>
  </cols>
  <sheetData>
    <row r="1" spans="1:15" ht="15.75" thickBot="1" x14ac:dyDescent="0.3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0.25" x14ac:dyDescent="0.3">
      <c r="A2" s="72"/>
      <c r="B2" s="113" t="s">
        <v>17</v>
      </c>
      <c r="C2" s="114"/>
      <c r="D2" s="114"/>
      <c r="E2" s="114"/>
      <c r="F2" s="63"/>
      <c r="G2" s="63"/>
      <c r="H2" s="63"/>
      <c r="I2" s="63"/>
      <c r="J2" s="63"/>
      <c r="K2" s="63"/>
      <c r="L2" s="63"/>
      <c r="M2" s="63"/>
      <c r="N2" s="64"/>
      <c r="O2" s="72"/>
    </row>
    <row r="3" spans="1:15" ht="18" x14ac:dyDescent="0.25">
      <c r="A3" s="72"/>
      <c r="B3" s="69"/>
      <c r="C3" s="72"/>
      <c r="D3" s="115" t="s">
        <v>18</v>
      </c>
      <c r="E3" s="116"/>
      <c r="F3" s="116"/>
      <c r="G3" s="116"/>
      <c r="H3" s="116"/>
      <c r="I3" s="169" t="s">
        <v>61</v>
      </c>
      <c r="J3" s="169"/>
      <c r="K3" s="169"/>
      <c r="L3" s="169"/>
      <c r="M3" s="169"/>
      <c r="N3" s="67"/>
      <c r="O3" s="72"/>
    </row>
    <row r="4" spans="1:15" x14ac:dyDescent="0.25">
      <c r="A4" s="72"/>
      <c r="B4" s="69"/>
      <c r="C4" s="72"/>
      <c r="D4" s="117"/>
      <c r="E4" s="118"/>
      <c r="F4" s="118"/>
      <c r="G4" s="118"/>
      <c r="H4" s="118"/>
      <c r="I4" s="118"/>
      <c r="J4" s="118"/>
      <c r="K4" s="118"/>
      <c r="L4" s="118"/>
      <c r="M4" s="118"/>
      <c r="N4" s="67"/>
      <c r="O4" s="72"/>
    </row>
    <row r="5" spans="1:15" ht="15" customHeight="1" x14ac:dyDescent="0.25">
      <c r="A5" s="72"/>
      <c r="B5" s="69"/>
      <c r="C5" s="72"/>
      <c r="D5" s="115" t="s">
        <v>19</v>
      </c>
      <c r="E5" s="116"/>
      <c r="F5" s="116"/>
      <c r="G5" s="116"/>
      <c r="H5" s="116"/>
      <c r="I5" s="169" t="s">
        <v>14</v>
      </c>
      <c r="J5" s="169"/>
      <c r="K5" s="169"/>
      <c r="L5" s="169"/>
      <c r="M5" s="169"/>
      <c r="N5" s="67"/>
      <c r="O5" s="72"/>
    </row>
    <row r="6" spans="1:15" x14ac:dyDescent="0.25">
      <c r="A6" s="72"/>
      <c r="B6" s="69"/>
      <c r="C6" s="72"/>
      <c r="D6" s="117"/>
      <c r="E6" s="118"/>
      <c r="F6" s="118"/>
      <c r="G6" s="118"/>
      <c r="H6" s="118"/>
      <c r="I6" s="118"/>
      <c r="J6" s="118"/>
      <c r="K6" s="118"/>
      <c r="L6" s="118"/>
      <c r="M6" s="118"/>
      <c r="N6" s="67"/>
      <c r="O6" s="72"/>
    </row>
    <row r="7" spans="1:15" x14ac:dyDescent="0.25">
      <c r="A7" s="72"/>
      <c r="B7" s="69"/>
      <c r="C7" s="72"/>
      <c r="D7" s="115" t="s">
        <v>55</v>
      </c>
      <c r="E7" s="116"/>
      <c r="F7" s="116"/>
      <c r="G7" s="116"/>
      <c r="H7" s="116"/>
      <c r="I7" s="190">
        <v>10002</v>
      </c>
      <c r="J7" s="190"/>
      <c r="K7" s="190"/>
      <c r="L7" s="190"/>
      <c r="M7" s="190"/>
      <c r="N7" s="67"/>
      <c r="O7" s="72"/>
    </row>
    <row r="8" spans="1:15" x14ac:dyDescent="0.25">
      <c r="A8" s="72"/>
      <c r="B8" s="69"/>
      <c r="C8" s="72"/>
      <c r="D8" s="117"/>
      <c r="E8" s="118"/>
      <c r="F8" s="118"/>
      <c r="G8" s="118"/>
      <c r="H8" s="118"/>
      <c r="I8" s="118"/>
      <c r="J8" s="118"/>
      <c r="K8" s="118"/>
      <c r="L8" s="118"/>
      <c r="M8" s="118"/>
      <c r="N8" s="67"/>
      <c r="O8" s="72"/>
    </row>
    <row r="9" spans="1:15" x14ac:dyDescent="0.25">
      <c r="A9" s="72"/>
      <c r="B9" s="69"/>
      <c r="C9" s="72"/>
      <c r="D9" s="115" t="s">
        <v>56</v>
      </c>
      <c r="E9" s="116"/>
      <c r="F9" s="116"/>
      <c r="G9" s="116"/>
      <c r="H9" s="116"/>
      <c r="I9" s="119"/>
      <c r="J9" s="191"/>
      <c r="K9" s="191"/>
      <c r="L9" s="191"/>
      <c r="M9" s="191"/>
      <c r="N9" s="67"/>
      <c r="O9" s="72"/>
    </row>
    <row r="10" spans="1:15" x14ac:dyDescent="0.25">
      <c r="A10" s="72"/>
      <c r="B10" s="69"/>
      <c r="C10" s="72"/>
      <c r="D10" s="117"/>
      <c r="E10" s="118"/>
      <c r="F10" s="118"/>
      <c r="G10" s="118"/>
      <c r="H10" s="118"/>
      <c r="I10" s="118"/>
      <c r="J10" s="118"/>
      <c r="K10" s="118"/>
      <c r="L10" s="118"/>
      <c r="M10" s="118"/>
      <c r="N10" s="67"/>
      <c r="O10" s="72"/>
    </row>
    <row r="11" spans="1:15" ht="19.5" customHeight="1" x14ac:dyDescent="0.25">
      <c r="A11" s="72"/>
      <c r="B11" s="69"/>
      <c r="C11" s="72"/>
      <c r="D11" s="120"/>
      <c r="E11" s="118"/>
      <c r="F11" s="118"/>
      <c r="G11" s="118"/>
      <c r="H11" s="118"/>
      <c r="I11" s="192" t="s">
        <v>64</v>
      </c>
      <c r="J11" s="192"/>
      <c r="K11" s="192"/>
      <c r="L11" s="192"/>
      <c r="M11" s="192"/>
      <c r="N11" s="67"/>
      <c r="O11" s="72"/>
    </row>
    <row r="12" spans="1:15" ht="19.5" customHeight="1" x14ac:dyDescent="0.25">
      <c r="A12" s="72"/>
      <c r="B12" s="69"/>
      <c r="C12" s="72"/>
      <c r="D12" s="115" t="s">
        <v>22</v>
      </c>
      <c r="E12" s="116"/>
      <c r="F12" s="116"/>
      <c r="G12" s="116"/>
      <c r="H12" s="116"/>
      <c r="I12" s="121">
        <v>33500</v>
      </c>
      <c r="J12" s="193" t="s">
        <v>65</v>
      </c>
      <c r="K12" s="193"/>
      <c r="L12" s="193"/>
      <c r="M12" s="193"/>
      <c r="N12" s="67"/>
      <c r="O12" s="72"/>
    </row>
    <row r="13" spans="1:15" x14ac:dyDescent="0.25">
      <c r="A13" s="72"/>
      <c r="B13" s="69"/>
      <c r="C13" s="72"/>
      <c r="D13" s="117"/>
      <c r="E13" s="118"/>
      <c r="F13" s="118"/>
      <c r="G13" s="118"/>
      <c r="H13" s="118"/>
      <c r="I13" s="118"/>
      <c r="J13" s="118"/>
      <c r="K13" s="118"/>
      <c r="L13" s="118"/>
      <c r="M13" s="118"/>
      <c r="N13" s="67"/>
      <c r="O13" s="72"/>
    </row>
    <row r="14" spans="1:15" ht="18" x14ac:dyDescent="0.25">
      <c r="A14" s="72"/>
      <c r="B14" s="69"/>
      <c r="C14" s="72"/>
      <c r="D14" s="122" t="s">
        <v>57</v>
      </c>
      <c r="E14" s="116"/>
      <c r="F14" s="116"/>
      <c r="G14" s="116"/>
      <c r="H14" s="116"/>
      <c r="I14" s="186"/>
      <c r="J14" s="186"/>
      <c r="K14" s="186"/>
      <c r="L14" s="186"/>
      <c r="M14" s="186"/>
      <c r="N14" s="67"/>
      <c r="O14" s="72"/>
    </row>
    <row r="15" spans="1:15" x14ac:dyDescent="0.25">
      <c r="A15" s="72"/>
      <c r="B15" s="69"/>
      <c r="C15" s="72"/>
      <c r="D15" s="117"/>
      <c r="E15" s="118"/>
      <c r="F15" s="118"/>
      <c r="G15" s="118"/>
      <c r="H15" s="118"/>
      <c r="I15" s="118"/>
      <c r="J15" s="118"/>
      <c r="K15" s="118"/>
      <c r="L15" s="118"/>
      <c r="M15" s="118"/>
      <c r="N15" s="67"/>
      <c r="O15" s="72"/>
    </row>
    <row r="16" spans="1:15" ht="18" x14ac:dyDescent="0.25">
      <c r="A16" s="72"/>
      <c r="B16" s="69"/>
      <c r="C16" s="72"/>
      <c r="D16" s="115" t="s">
        <v>58</v>
      </c>
      <c r="E16" s="116"/>
      <c r="F16" s="116"/>
      <c r="G16" s="116"/>
      <c r="H16" s="116"/>
      <c r="I16" s="186"/>
      <c r="J16" s="186"/>
      <c r="K16" s="186"/>
      <c r="L16" s="186"/>
      <c r="M16" s="186"/>
      <c r="N16" s="67"/>
      <c r="O16" s="72"/>
    </row>
    <row r="17" spans="1:15" x14ac:dyDescent="0.25">
      <c r="A17" s="72"/>
      <c r="B17" s="69"/>
      <c r="C17" s="72"/>
      <c r="D17" s="117"/>
      <c r="E17" s="118"/>
      <c r="F17" s="118"/>
      <c r="G17" s="118"/>
      <c r="H17" s="118"/>
      <c r="I17" s="118"/>
      <c r="J17" s="118"/>
      <c r="K17" s="118"/>
      <c r="L17" s="118"/>
      <c r="M17" s="118"/>
      <c r="N17" s="67"/>
      <c r="O17" s="72"/>
    </row>
    <row r="18" spans="1:15" ht="18" x14ac:dyDescent="0.25">
      <c r="A18" s="72"/>
      <c r="B18" s="69"/>
      <c r="C18" s="72"/>
      <c r="D18" s="115" t="s">
        <v>59</v>
      </c>
      <c r="E18" s="116"/>
      <c r="F18" s="116"/>
      <c r="G18" s="116"/>
      <c r="H18" s="116"/>
      <c r="I18" s="186"/>
      <c r="J18" s="186"/>
      <c r="K18" s="186"/>
      <c r="L18" s="186"/>
      <c r="M18" s="186"/>
      <c r="N18" s="67"/>
      <c r="O18" s="72"/>
    </row>
    <row r="19" spans="1:15" x14ac:dyDescent="0.25">
      <c r="A19" s="72"/>
      <c r="B19" s="69"/>
      <c r="C19" s="72"/>
      <c r="D19" s="117"/>
      <c r="E19" s="118"/>
      <c r="F19" s="118"/>
      <c r="G19" s="118"/>
      <c r="H19" s="118"/>
      <c r="I19" s="118"/>
      <c r="J19" s="118"/>
      <c r="K19" s="118"/>
      <c r="L19" s="118"/>
      <c r="M19" s="118"/>
      <c r="N19" s="67"/>
      <c r="O19" s="72"/>
    </row>
    <row r="20" spans="1:15" ht="23.25" x14ac:dyDescent="0.25">
      <c r="A20" s="72"/>
      <c r="B20" s="69"/>
      <c r="C20" s="72"/>
      <c r="D20" s="123" t="s">
        <v>26</v>
      </c>
      <c r="E20" s="116"/>
      <c r="F20" s="116"/>
      <c r="G20" s="116"/>
      <c r="H20" s="116"/>
      <c r="I20" s="187"/>
      <c r="J20" s="187"/>
      <c r="K20" s="187"/>
      <c r="L20" s="187"/>
      <c r="M20" s="187"/>
      <c r="N20" s="67"/>
      <c r="O20" s="72"/>
    </row>
    <row r="21" spans="1:15" x14ac:dyDescent="0.25">
      <c r="A21" s="72"/>
      <c r="B21" s="69"/>
      <c r="C21" s="72"/>
      <c r="D21" s="117"/>
      <c r="E21" s="118"/>
      <c r="F21" s="118"/>
      <c r="G21" s="118"/>
      <c r="H21" s="118"/>
      <c r="I21" s="118"/>
      <c r="J21" s="118"/>
      <c r="K21" s="118"/>
      <c r="L21" s="118"/>
      <c r="M21" s="118"/>
      <c r="N21" s="67"/>
      <c r="O21" s="72"/>
    </row>
    <row r="22" spans="1:15" ht="15.75" x14ac:dyDescent="0.25">
      <c r="A22" s="72"/>
      <c r="B22" s="69"/>
      <c r="C22" s="72"/>
      <c r="D22" s="123" t="s">
        <v>27</v>
      </c>
      <c r="E22" s="116"/>
      <c r="F22" s="116"/>
      <c r="G22" s="116"/>
      <c r="H22" s="116"/>
      <c r="I22" s="188"/>
      <c r="J22" s="188"/>
      <c r="K22" s="188"/>
      <c r="L22" s="188"/>
      <c r="M22" s="188"/>
      <c r="N22" s="67"/>
      <c r="O22" s="72"/>
    </row>
    <row r="23" spans="1:15" x14ac:dyDescent="0.25">
      <c r="A23" s="72"/>
      <c r="B23" s="69"/>
      <c r="C23" s="72"/>
      <c r="D23" s="117"/>
      <c r="E23" s="118"/>
      <c r="F23" s="118"/>
      <c r="G23" s="118"/>
      <c r="H23" s="118"/>
      <c r="I23" s="118"/>
      <c r="J23" s="118"/>
      <c r="K23" s="118"/>
      <c r="L23" s="118"/>
      <c r="M23" s="118"/>
      <c r="N23" s="67"/>
      <c r="O23" s="72"/>
    </row>
    <row r="24" spans="1:15" ht="15.75" x14ac:dyDescent="0.25">
      <c r="A24" s="72"/>
      <c r="B24" s="69"/>
      <c r="C24" s="72"/>
      <c r="D24" s="124" t="s">
        <v>28</v>
      </c>
      <c r="E24" s="116"/>
      <c r="F24" s="116"/>
      <c r="G24" s="116"/>
      <c r="H24" s="116"/>
      <c r="I24" s="189"/>
      <c r="J24" s="189"/>
      <c r="K24" s="189"/>
      <c r="L24" s="189"/>
      <c r="M24" s="189"/>
      <c r="N24" s="67"/>
      <c r="O24" s="72"/>
    </row>
    <row r="25" spans="1:15" x14ac:dyDescent="0.25">
      <c r="A25" s="72"/>
      <c r="B25" s="69"/>
      <c r="C25" s="72"/>
      <c r="D25" s="117"/>
      <c r="E25" s="118"/>
      <c r="F25" s="118"/>
      <c r="G25" s="118"/>
      <c r="H25" s="118"/>
      <c r="I25" s="118"/>
      <c r="J25" s="118"/>
      <c r="K25" s="118"/>
      <c r="L25" s="118"/>
      <c r="M25" s="118"/>
      <c r="N25" s="67"/>
      <c r="O25" s="72"/>
    </row>
    <row r="26" spans="1:15" ht="33" customHeight="1" x14ac:dyDescent="0.25">
      <c r="A26" s="72"/>
      <c r="B26" s="69"/>
      <c r="C26" s="72"/>
      <c r="D26" s="120"/>
      <c r="E26" s="118"/>
      <c r="F26" s="118"/>
      <c r="G26" s="118"/>
      <c r="H26" s="118"/>
      <c r="I26" s="180" t="s">
        <v>29</v>
      </c>
      <c r="J26" s="181"/>
      <c r="K26" s="118"/>
      <c r="L26" s="180" t="s">
        <v>30</v>
      </c>
      <c r="M26" s="181"/>
      <c r="N26" s="67"/>
      <c r="O26" s="72"/>
    </row>
    <row r="27" spans="1:15" ht="18" x14ac:dyDescent="0.25">
      <c r="A27" s="72"/>
      <c r="B27" s="69"/>
      <c r="C27" s="72"/>
      <c r="D27" s="124" t="s">
        <v>31</v>
      </c>
      <c r="E27" s="116"/>
      <c r="F27" s="116"/>
      <c r="G27" s="116"/>
      <c r="H27" s="116"/>
      <c r="I27" s="182"/>
      <c r="J27" s="183"/>
      <c r="K27" s="116"/>
      <c r="L27" s="184"/>
      <c r="M27" s="185"/>
      <c r="N27" s="67"/>
      <c r="O27" s="72"/>
    </row>
    <row r="28" spans="1:15" ht="15.75" thickBot="1" x14ac:dyDescent="0.3">
      <c r="A28" s="72"/>
      <c r="B28" s="88"/>
      <c r="C28" s="89"/>
      <c r="D28" s="89"/>
      <c r="E28" s="89"/>
      <c r="F28" s="89"/>
      <c r="G28" s="89"/>
      <c r="H28" s="89"/>
      <c r="I28" s="125"/>
      <c r="J28" s="89"/>
      <c r="K28" s="89"/>
      <c r="L28" s="89"/>
      <c r="M28" s="89"/>
      <c r="N28" s="90"/>
      <c r="O28" s="72"/>
    </row>
    <row r="29" spans="1:15" ht="24" customHeight="1" thickBot="1" x14ac:dyDescent="0.3">
      <c r="A29" s="72"/>
      <c r="B29" s="72"/>
      <c r="C29" s="72"/>
      <c r="D29" s="72"/>
      <c r="E29" s="72"/>
      <c r="F29" s="72"/>
      <c r="G29" s="72"/>
      <c r="H29" s="72"/>
      <c r="I29" s="106"/>
      <c r="J29" s="72"/>
      <c r="K29" s="72"/>
      <c r="L29" s="72"/>
      <c r="M29" s="72"/>
      <c r="N29" s="72"/>
      <c r="O29" s="72"/>
    </row>
    <row r="30" spans="1:15" ht="31.15" customHeight="1" x14ac:dyDescent="0.25">
      <c r="A30" s="72"/>
      <c r="B30" s="59" t="s">
        <v>32</v>
      </c>
      <c r="C30" s="60"/>
      <c r="D30" s="60"/>
      <c r="E30" s="61"/>
      <c r="F30" s="61"/>
      <c r="G30" s="61"/>
      <c r="H30" s="62"/>
      <c r="I30" s="63"/>
      <c r="J30" s="63"/>
      <c r="K30" s="63"/>
      <c r="L30" s="63"/>
      <c r="M30" s="63"/>
      <c r="N30" s="64"/>
      <c r="O30" s="72"/>
    </row>
    <row r="31" spans="1:15" s="126" customFormat="1" ht="12.75" customHeight="1" x14ac:dyDescent="0.25">
      <c r="A31" s="118"/>
      <c r="B31" s="65"/>
      <c r="C31" s="66"/>
      <c r="D31" s="66"/>
      <c r="E31" s="112"/>
      <c r="F31" s="112"/>
      <c r="G31" s="112"/>
      <c r="H31" s="112"/>
      <c r="I31" s="112"/>
      <c r="J31" s="112"/>
      <c r="K31" s="112"/>
      <c r="L31" s="112"/>
      <c r="M31" s="112"/>
      <c r="N31" s="67"/>
      <c r="O31" s="118"/>
    </row>
    <row r="32" spans="1:15" ht="25.5" customHeight="1" x14ac:dyDescent="0.25">
      <c r="A32" s="72"/>
      <c r="B32" s="69"/>
      <c r="C32" s="127" t="s">
        <v>33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67"/>
      <c r="O32" s="72"/>
    </row>
    <row r="33" spans="1:15" ht="18.75" customHeight="1" x14ac:dyDescent="0.25">
      <c r="A33" s="72"/>
      <c r="B33" s="69"/>
      <c r="C33" s="72"/>
      <c r="D33" s="72"/>
      <c r="E33" s="129" t="s">
        <v>6</v>
      </c>
      <c r="G33" s="130" t="s">
        <v>7</v>
      </c>
      <c r="H33" s="130" t="s">
        <v>8</v>
      </c>
      <c r="I33" s="130" t="s">
        <v>9</v>
      </c>
      <c r="J33" s="130" t="s">
        <v>10</v>
      </c>
      <c r="K33" s="130" t="s">
        <v>11</v>
      </c>
      <c r="L33" s="130" t="s">
        <v>12</v>
      </c>
      <c r="M33" s="130" t="s">
        <v>13</v>
      </c>
      <c r="N33" s="67"/>
      <c r="O33" s="72"/>
    </row>
    <row r="34" spans="1:15" ht="18.75" customHeight="1" x14ac:dyDescent="0.25">
      <c r="A34" s="72"/>
      <c r="B34" s="69"/>
      <c r="C34" s="179" t="s">
        <v>34</v>
      </c>
      <c r="D34" s="131" t="s">
        <v>35</v>
      </c>
      <c r="E34" s="20"/>
      <c r="F34" s="21"/>
      <c r="G34" s="22"/>
      <c r="H34" s="22"/>
      <c r="I34" s="22"/>
      <c r="J34" s="22"/>
      <c r="K34" s="22"/>
      <c r="L34" s="34"/>
      <c r="M34" s="34"/>
      <c r="N34" s="67"/>
      <c r="O34" s="72"/>
    </row>
    <row r="35" spans="1:15" ht="18.75" customHeight="1" x14ac:dyDescent="0.25">
      <c r="A35" s="72"/>
      <c r="B35" s="69"/>
      <c r="C35" s="179"/>
      <c r="D35" s="131" t="s">
        <v>35</v>
      </c>
      <c r="E35" s="20"/>
      <c r="F35" s="21"/>
      <c r="G35" s="22"/>
      <c r="H35" s="22"/>
      <c r="I35" s="22"/>
      <c r="J35" s="22"/>
      <c r="K35" s="22"/>
      <c r="L35" s="34"/>
      <c r="M35" s="34"/>
      <c r="N35" s="67"/>
      <c r="O35" s="72"/>
    </row>
    <row r="36" spans="1:15" ht="18.75" customHeight="1" x14ac:dyDescent="0.25">
      <c r="A36" s="72"/>
      <c r="B36" s="69"/>
      <c r="C36" s="179"/>
      <c r="D36" s="131" t="s">
        <v>35</v>
      </c>
      <c r="E36" s="20"/>
      <c r="F36" s="21"/>
      <c r="G36" s="22"/>
      <c r="H36" s="22"/>
      <c r="I36" s="22"/>
      <c r="J36" s="22"/>
      <c r="K36" s="22"/>
      <c r="L36" s="34"/>
      <c r="M36" s="34"/>
      <c r="N36" s="67"/>
      <c r="O36" s="72"/>
    </row>
    <row r="37" spans="1:15" ht="18.75" customHeight="1" x14ac:dyDescent="0.25">
      <c r="A37" s="72"/>
      <c r="B37" s="69"/>
      <c r="C37" s="179"/>
      <c r="D37" s="131" t="s">
        <v>35</v>
      </c>
      <c r="E37" s="26"/>
      <c r="F37" s="27"/>
      <c r="G37" s="28"/>
      <c r="H37" s="28"/>
      <c r="I37" s="28"/>
      <c r="J37" s="28"/>
      <c r="K37" s="28"/>
      <c r="L37" s="34"/>
      <c r="M37" s="34"/>
      <c r="N37" s="67"/>
      <c r="O37" s="72"/>
    </row>
    <row r="38" spans="1:15" ht="10.5" customHeight="1" x14ac:dyDescent="0.25">
      <c r="A38" s="72"/>
      <c r="B38" s="69"/>
      <c r="C38" s="132"/>
      <c r="D38" s="132"/>
      <c r="E38" s="132"/>
      <c r="G38" s="34"/>
      <c r="H38" s="34"/>
      <c r="I38" s="34"/>
      <c r="J38" s="34"/>
      <c r="K38" s="34"/>
      <c r="L38" s="34"/>
      <c r="M38" s="34"/>
      <c r="N38" s="67"/>
      <c r="O38" s="72"/>
    </row>
    <row r="39" spans="1:15" ht="21.75" customHeight="1" x14ac:dyDescent="0.25">
      <c r="A39" s="72"/>
      <c r="B39" s="69"/>
      <c r="C39" s="175" t="s">
        <v>37</v>
      </c>
      <c r="D39" s="133" t="s">
        <v>38</v>
      </c>
      <c r="E39" s="134"/>
      <c r="G39" s="135"/>
      <c r="H39" s="135"/>
      <c r="I39" s="135"/>
      <c r="J39" s="135"/>
      <c r="K39" s="135"/>
      <c r="L39" s="34"/>
      <c r="M39" s="34"/>
      <c r="N39" s="67"/>
      <c r="O39" s="72"/>
    </row>
    <row r="40" spans="1:15" ht="21.75" customHeight="1" x14ac:dyDescent="0.25">
      <c r="A40" s="72"/>
      <c r="B40" s="69"/>
      <c r="C40" s="176"/>
      <c r="D40" s="133" t="s">
        <v>38</v>
      </c>
      <c r="E40" s="134"/>
      <c r="G40" s="135"/>
      <c r="H40" s="135"/>
      <c r="I40" s="135"/>
      <c r="J40" s="135"/>
      <c r="K40" s="135"/>
      <c r="L40" s="34"/>
      <c r="M40" s="34"/>
      <c r="N40" s="67"/>
      <c r="O40" s="72"/>
    </row>
    <row r="41" spans="1:15" ht="21.75" customHeight="1" x14ac:dyDescent="0.25">
      <c r="A41" s="72"/>
      <c r="B41" s="69"/>
      <c r="C41" s="177"/>
      <c r="D41" s="133" t="s">
        <v>38</v>
      </c>
      <c r="E41" s="134"/>
      <c r="G41" s="135"/>
      <c r="H41" s="135"/>
      <c r="I41" s="135"/>
      <c r="J41" s="135"/>
      <c r="K41" s="135"/>
      <c r="L41" s="34"/>
      <c r="M41" s="34"/>
      <c r="N41" s="67"/>
      <c r="O41" s="72"/>
    </row>
    <row r="42" spans="1:15" ht="21.75" customHeight="1" x14ac:dyDescent="0.25">
      <c r="A42" s="72"/>
      <c r="B42" s="69"/>
      <c r="C42" s="178"/>
      <c r="D42" s="133" t="s">
        <v>38</v>
      </c>
      <c r="E42" s="134"/>
      <c r="G42" s="135"/>
      <c r="H42" s="135"/>
      <c r="I42" s="135"/>
      <c r="J42" s="135"/>
      <c r="K42" s="135"/>
      <c r="L42" s="34"/>
      <c r="M42" s="34"/>
      <c r="N42" s="67"/>
      <c r="O42" s="72"/>
    </row>
    <row r="43" spans="1:15" ht="18.75" customHeight="1" x14ac:dyDescent="0.25">
      <c r="A43" s="72"/>
      <c r="B43" s="69"/>
      <c r="C43" s="81"/>
      <c r="D43" s="72"/>
      <c r="E43" s="136"/>
      <c r="N43" s="67"/>
      <c r="O43" s="72"/>
    </row>
    <row r="44" spans="1:15" ht="24" customHeight="1" x14ac:dyDescent="0.25">
      <c r="A44" s="72"/>
      <c r="B44" s="69"/>
      <c r="C44" s="127" t="s">
        <v>39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67"/>
      <c r="O44" s="72"/>
    </row>
    <row r="45" spans="1:15" ht="18.75" customHeight="1" x14ac:dyDescent="0.25">
      <c r="A45" s="72"/>
      <c r="B45" s="69"/>
      <c r="C45" s="81"/>
      <c r="D45" s="72"/>
      <c r="E45" s="129" t="s">
        <v>6</v>
      </c>
      <c r="G45" s="130" t="s">
        <v>7</v>
      </c>
      <c r="H45" s="130" t="s">
        <v>8</v>
      </c>
      <c r="I45" s="130" t="s">
        <v>9</v>
      </c>
      <c r="J45" s="130" t="s">
        <v>10</v>
      </c>
      <c r="K45" s="130" t="s">
        <v>11</v>
      </c>
      <c r="L45" s="130" t="s">
        <v>12</v>
      </c>
      <c r="M45" s="130" t="s">
        <v>13</v>
      </c>
      <c r="N45" s="67"/>
      <c r="O45" s="72"/>
    </row>
    <row r="46" spans="1:15" ht="18.75" customHeight="1" x14ac:dyDescent="0.25">
      <c r="A46" s="72"/>
      <c r="B46" s="69"/>
      <c r="C46" s="175" t="s">
        <v>37</v>
      </c>
      <c r="D46" s="133" t="s">
        <v>40</v>
      </c>
      <c r="E46" s="129"/>
      <c r="G46" s="130"/>
      <c r="H46" s="130"/>
      <c r="I46" s="130"/>
      <c r="J46" s="130"/>
      <c r="K46" s="130"/>
      <c r="L46" s="34"/>
      <c r="M46" s="34"/>
      <c r="N46" s="67"/>
      <c r="O46" s="72"/>
    </row>
    <row r="47" spans="1:15" ht="18.75" customHeight="1" x14ac:dyDescent="0.25">
      <c r="A47" s="72"/>
      <c r="B47" s="69"/>
      <c r="C47" s="176"/>
      <c r="D47" s="133" t="s">
        <v>40</v>
      </c>
      <c r="E47" s="129"/>
      <c r="G47" s="130"/>
      <c r="H47" s="130"/>
      <c r="I47" s="130"/>
      <c r="J47" s="130"/>
      <c r="K47" s="130"/>
      <c r="L47" s="34"/>
      <c r="M47" s="34"/>
      <c r="N47" s="67"/>
      <c r="O47" s="72"/>
    </row>
    <row r="48" spans="1:15" ht="18.75" customHeight="1" x14ac:dyDescent="0.25">
      <c r="A48" s="72"/>
      <c r="B48" s="69"/>
      <c r="C48" s="177"/>
      <c r="D48" s="133" t="s">
        <v>40</v>
      </c>
      <c r="E48" s="129"/>
      <c r="G48" s="130"/>
      <c r="H48" s="130"/>
      <c r="I48" s="130"/>
      <c r="J48" s="130"/>
      <c r="K48" s="130"/>
      <c r="L48" s="34"/>
      <c r="M48" s="34"/>
      <c r="N48" s="67"/>
      <c r="O48" s="72"/>
    </row>
    <row r="49" spans="1:15" ht="18.75" customHeight="1" x14ac:dyDescent="0.25">
      <c r="A49" s="72"/>
      <c r="B49" s="69"/>
      <c r="C49" s="178"/>
      <c r="D49" s="133" t="s">
        <v>40</v>
      </c>
      <c r="E49" s="137"/>
      <c r="G49" s="138"/>
      <c r="H49" s="138"/>
      <c r="I49" s="138"/>
      <c r="J49" s="138"/>
      <c r="K49" s="138"/>
      <c r="L49" s="34"/>
      <c r="M49" s="34"/>
      <c r="N49" s="67"/>
      <c r="O49" s="72"/>
    </row>
    <row r="50" spans="1:15" ht="10.5" customHeight="1" x14ac:dyDescent="0.25">
      <c r="A50" s="72"/>
      <c r="B50" s="69"/>
      <c r="C50" s="132"/>
      <c r="D50" s="132"/>
      <c r="E50" s="132"/>
      <c r="G50" s="34"/>
      <c r="H50" s="34"/>
      <c r="I50" s="34"/>
      <c r="J50" s="34"/>
      <c r="K50" s="34"/>
      <c r="L50" s="34"/>
      <c r="M50" s="34"/>
      <c r="N50" s="67"/>
      <c r="O50" s="72"/>
    </row>
    <row r="51" spans="1:15" ht="18.75" x14ac:dyDescent="0.25">
      <c r="A51" s="72"/>
      <c r="B51" s="69"/>
      <c r="C51" s="179" t="s">
        <v>41</v>
      </c>
      <c r="D51" s="133" t="s">
        <v>42</v>
      </c>
      <c r="E51" s="134"/>
      <c r="G51" s="138"/>
      <c r="H51" s="138"/>
      <c r="I51" s="138"/>
      <c r="J51" s="138"/>
      <c r="K51" s="138"/>
      <c r="L51" s="34"/>
      <c r="M51" s="34"/>
      <c r="N51" s="67"/>
      <c r="O51" s="72"/>
    </row>
    <row r="52" spans="1:15" ht="18.75" x14ac:dyDescent="0.25">
      <c r="A52" s="72"/>
      <c r="B52" s="69"/>
      <c r="C52" s="179"/>
      <c r="D52" s="133" t="s">
        <v>42</v>
      </c>
      <c r="E52" s="134"/>
      <c r="G52" s="138"/>
      <c r="H52" s="138"/>
      <c r="I52" s="138"/>
      <c r="J52" s="138"/>
      <c r="K52" s="138"/>
      <c r="L52" s="34"/>
      <c r="M52" s="34"/>
      <c r="N52" s="67"/>
      <c r="O52" s="72"/>
    </row>
    <row r="53" spans="1:15" ht="18.75" x14ac:dyDescent="0.25">
      <c r="A53" s="72"/>
      <c r="B53" s="69"/>
      <c r="C53" s="179"/>
      <c r="D53" s="133" t="s">
        <v>42</v>
      </c>
      <c r="E53" s="134"/>
      <c r="G53" s="138"/>
      <c r="H53" s="138"/>
      <c r="I53" s="138"/>
      <c r="J53" s="138"/>
      <c r="K53" s="138"/>
      <c r="L53" s="34"/>
      <c r="M53" s="34"/>
      <c r="N53" s="67"/>
      <c r="O53" s="72"/>
    </row>
    <row r="54" spans="1:15" ht="18.75" customHeight="1" x14ac:dyDescent="0.25">
      <c r="A54" s="72"/>
      <c r="B54" s="69"/>
      <c r="C54" s="179"/>
      <c r="D54" s="133" t="s">
        <v>42</v>
      </c>
      <c r="E54" s="137"/>
      <c r="G54" s="138"/>
      <c r="H54" s="138"/>
      <c r="I54" s="138"/>
      <c r="J54" s="138"/>
      <c r="K54" s="138"/>
      <c r="L54" s="34"/>
      <c r="M54" s="34"/>
      <c r="N54" s="67"/>
      <c r="O54" s="72"/>
    </row>
    <row r="55" spans="1:15" ht="18.75" customHeight="1" x14ac:dyDescent="0.25">
      <c r="A55" s="72"/>
      <c r="B55" s="69"/>
      <c r="C55" s="72"/>
      <c r="D55" s="72"/>
      <c r="N55" s="67"/>
      <c r="O55" s="72"/>
    </row>
    <row r="56" spans="1:15" ht="18.75" customHeight="1" x14ac:dyDescent="0.25">
      <c r="A56" s="72"/>
      <c r="B56" s="69"/>
      <c r="C56" s="84" t="s">
        <v>43</v>
      </c>
      <c r="D56" s="72"/>
      <c r="N56" s="67"/>
      <c r="O56" s="72"/>
    </row>
    <row r="57" spans="1:15" ht="18.75" customHeight="1" x14ac:dyDescent="0.25">
      <c r="A57" s="72"/>
      <c r="B57" s="85"/>
      <c r="C57" s="84" t="s">
        <v>44</v>
      </c>
      <c r="D57" s="86"/>
      <c r="N57" s="67"/>
      <c r="O57" s="72"/>
    </row>
    <row r="58" spans="1:15" ht="18.75" customHeight="1" x14ac:dyDescent="0.25">
      <c r="A58" s="72"/>
      <c r="B58" s="85"/>
      <c r="D58" s="86"/>
      <c r="M58" s="139" t="s">
        <v>45</v>
      </c>
      <c r="N58" s="67"/>
      <c r="O58" s="72"/>
    </row>
    <row r="59" spans="1:15" ht="10.5" customHeight="1" thickBot="1" x14ac:dyDescent="0.3">
      <c r="A59" s="72"/>
      <c r="B59" s="88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90"/>
      <c r="O59" s="72"/>
    </row>
    <row r="60" spans="1:15" ht="18.75" thickBot="1" x14ac:dyDescent="0.3">
      <c r="A60" s="72"/>
      <c r="B60" s="72"/>
      <c r="C60" s="72"/>
      <c r="D60" s="72"/>
      <c r="E60" s="72"/>
      <c r="F60" s="86"/>
      <c r="G60" s="91"/>
      <c r="H60" s="92"/>
      <c r="I60" s="72"/>
      <c r="J60" s="72"/>
      <c r="K60" s="72"/>
      <c r="L60" s="72"/>
      <c r="M60" s="72"/>
      <c r="N60" s="72"/>
      <c r="O60" s="72"/>
    </row>
    <row r="61" spans="1:15" ht="21" thickBot="1" x14ac:dyDescent="0.3">
      <c r="A61" s="72"/>
      <c r="B61" s="93" t="s">
        <v>46</v>
      </c>
      <c r="C61" s="94"/>
      <c r="D61" s="94"/>
      <c r="E61" s="94"/>
      <c r="F61" s="95"/>
      <c r="G61" s="95"/>
      <c r="H61" s="95"/>
      <c r="I61" s="96" t="s">
        <v>47</v>
      </c>
      <c r="J61" s="97"/>
      <c r="K61" s="94"/>
      <c r="L61" s="96" t="s">
        <v>48</v>
      </c>
      <c r="M61" s="97"/>
      <c r="N61" s="94"/>
      <c r="O61" s="72"/>
    </row>
    <row r="62" spans="1:15" ht="15.75" customHeight="1" thickTop="1" x14ac:dyDescent="0.25">
      <c r="A62" s="72"/>
      <c r="B62" s="94"/>
      <c r="C62" s="94"/>
      <c r="D62" s="94"/>
      <c r="E62" s="94"/>
      <c r="F62" s="98"/>
      <c r="G62" s="98"/>
      <c r="H62" s="94"/>
      <c r="I62" s="94"/>
      <c r="J62" s="94"/>
      <c r="K62" s="94"/>
      <c r="L62" s="94"/>
      <c r="M62" s="94"/>
      <c r="N62" s="94"/>
      <c r="O62" s="72"/>
    </row>
    <row r="63" spans="1:15" ht="16.5" customHeight="1" x14ac:dyDescent="0.25">
      <c r="A63" s="72"/>
      <c r="B63" s="99" t="s">
        <v>49</v>
      </c>
      <c r="C63" s="94"/>
      <c r="D63" s="94"/>
      <c r="E63" s="94"/>
      <c r="F63" s="100"/>
      <c r="G63" s="100"/>
      <c r="H63" s="100"/>
      <c r="I63" s="100"/>
      <c r="J63" s="100"/>
      <c r="K63" s="100"/>
      <c r="L63" s="100"/>
      <c r="M63" s="100"/>
      <c r="N63" s="94"/>
      <c r="O63" s="72"/>
    </row>
    <row r="64" spans="1:15" ht="18.75" thickBot="1" x14ac:dyDescent="0.3">
      <c r="A64" s="72"/>
      <c r="B64" s="72"/>
      <c r="C64" s="72"/>
      <c r="D64" s="72"/>
      <c r="E64" s="72"/>
      <c r="F64" s="86"/>
      <c r="G64" s="91"/>
      <c r="H64" s="92"/>
      <c r="I64" s="72"/>
      <c r="J64" s="72"/>
      <c r="K64" s="72"/>
      <c r="L64" s="72"/>
      <c r="M64" s="72"/>
      <c r="N64" s="72"/>
      <c r="O64" s="72"/>
    </row>
    <row r="65" spans="1:15" ht="23.25" x14ac:dyDescent="0.25">
      <c r="A65" s="72"/>
      <c r="B65" s="59" t="s">
        <v>50</v>
      </c>
      <c r="C65" s="101"/>
      <c r="D65" s="102"/>
      <c r="E65" s="61"/>
      <c r="F65" s="61"/>
      <c r="G65" s="61"/>
      <c r="H65" s="61"/>
      <c r="I65" s="62"/>
      <c r="J65" s="63"/>
      <c r="K65" s="63"/>
      <c r="L65" s="63"/>
      <c r="M65" s="63"/>
      <c r="N65" s="64"/>
      <c r="O65" s="72"/>
    </row>
    <row r="66" spans="1:15" ht="10.5" customHeight="1" x14ac:dyDescent="0.25">
      <c r="A66" s="72"/>
      <c r="B66" s="103"/>
      <c r="C66" s="104"/>
      <c r="D66" s="104"/>
      <c r="E66" s="105"/>
      <c r="F66" s="105"/>
      <c r="G66" s="105"/>
      <c r="H66" s="105"/>
      <c r="I66" s="106"/>
      <c r="J66" s="72"/>
      <c r="K66" s="72"/>
      <c r="L66" s="72"/>
      <c r="M66" s="72"/>
      <c r="N66" s="67"/>
      <c r="O66" s="72"/>
    </row>
    <row r="67" spans="1:15" ht="23.25" customHeight="1" x14ac:dyDescent="0.25">
      <c r="A67" s="72"/>
      <c r="B67" s="65"/>
      <c r="C67" s="127" t="s">
        <v>33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67"/>
      <c r="O67" s="72"/>
    </row>
    <row r="68" spans="1:15" ht="25.9" customHeight="1" x14ac:dyDescent="0.25">
      <c r="A68" s="72"/>
      <c r="B68" s="69"/>
      <c r="C68" s="72"/>
      <c r="D68" s="72"/>
      <c r="E68" s="129" t="s">
        <v>6</v>
      </c>
      <c r="G68" s="130" t="s">
        <v>7</v>
      </c>
      <c r="H68" s="130" t="s">
        <v>8</v>
      </c>
      <c r="I68" s="130" t="s">
        <v>9</v>
      </c>
      <c r="J68" s="130" t="s">
        <v>10</v>
      </c>
      <c r="K68" s="130" t="s">
        <v>11</v>
      </c>
      <c r="L68" s="130" t="s">
        <v>12</v>
      </c>
      <c r="M68" s="130" t="s">
        <v>13</v>
      </c>
      <c r="N68" s="67"/>
      <c r="O68" s="72"/>
    </row>
    <row r="69" spans="1:15" ht="18.75" x14ac:dyDescent="0.25">
      <c r="A69" s="72"/>
      <c r="B69" s="69"/>
      <c r="C69" s="179" t="s">
        <v>34</v>
      </c>
      <c r="D69" s="131" t="s">
        <v>35</v>
      </c>
      <c r="E69" s="134"/>
      <c r="G69" s="135"/>
      <c r="H69" s="135"/>
      <c r="I69" s="135"/>
      <c r="J69" s="135"/>
      <c r="K69" s="135"/>
      <c r="L69" s="34"/>
      <c r="M69" s="34"/>
      <c r="N69" s="67"/>
      <c r="O69" s="72"/>
    </row>
    <row r="70" spans="1:15" ht="18.75" x14ac:dyDescent="0.25">
      <c r="A70" s="72"/>
      <c r="B70" s="69"/>
      <c r="C70" s="179"/>
      <c r="D70" s="131" t="s">
        <v>35</v>
      </c>
      <c r="E70" s="134"/>
      <c r="G70" s="135"/>
      <c r="H70" s="135"/>
      <c r="I70" s="135"/>
      <c r="J70" s="135"/>
      <c r="K70" s="135"/>
      <c r="L70" s="34"/>
      <c r="M70" s="34"/>
      <c r="N70" s="67"/>
      <c r="O70" s="72"/>
    </row>
    <row r="71" spans="1:15" ht="18.75" x14ac:dyDescent="0.25">
      <c r="A71" s="72"/>
      <c r="B71" s="69"/>
      <c r="C71" s="179"/>
      <c r="D71" s="131" t="s">
        <v>35</v>
      </c>
      <c r="E71" s="134"/>
      <c r="G71" s="135"/>
      <c r="H71" s="135"/>
      <c r="I71" s="135"/>
      <c r="J71" s="135"/>
      <c r="K71" s="135"/>
      <c r="L71" s="34"/>
      <c r="M71" s="34"/>
      <c r="N71" s="67"/>
      <c r="O71" s="72"/>
    </row>
    <row r="72" spans="1:15" ht="18.75" x14ac:dyDescent="0.25">
      <c r="A72" s="72"/>
      <c r="B72" s="69"/>
      <c r="C72" s="179"/>
      <c r="D72" s="131" t="s">
        <v>35</v>
      </c>
      <c r="E72" s="137"/>
      <c r="G72" s="135"/>
      <c r="H72" s="135"/>
      <c r="I72" s="135"/>
      <c r="J72" s="135"/>
      <c r="K72" s="135"/>
      <c r="L72" s="34"/>
      <c r="M72" s="34"/>
      <c r="N72" s="67"/>
      <c r="O72" s="72"/>
    </row>
    <row r="73" spans="1:15" ht="10.5" customHeight="1" x14ac:dyDescent="0.25">
      <c r="A73" s="72"/>
      <c r="B73" s="69"/>
      <c r="C73" s="132"/>
      <c r="D73" s="132"/>
      <c r="E73" s="132"/>
      <c r="G73" s="34"/>
      <c r="H73" s="34"/>
      <c r="I73" s="34"/>
      <c r="J73" s="34"/>
      <c r="K73" s="34"/>
      <c r="L73" s="34"/>
      <c r="M73" s="34"/>
      <c r="N73" s="67"/>
      <c r="O73" s="72"/>
    </row>
    <row r="74" spans="1:15" ht="18.75" x14ac:dyDescent="0.25">
      <c r="A74" s="72"/>
      <c r="B74" s="69"/>
      <c r="C74" s="175" t="s">
        <v>37</v>
      </c>
      <c r="D74" s="133" t="s">
        <v>38</v>
      </c>
      <c r="E74" s="134"/>
      <c r="G74" s="135"/>
      <c r="H74" s="135"/>
      <c r="I74" s="135"/>
      <c r="J74" s="135"/>
      <c r="K74" s="135"/>
      <c r="L74" s="34"/>
      <c r="M74" s="34"/>
      <c r="N74" s="67"/>
      <c r="O74" s="72"/>
    </row>
    <row r="75" spans="1:15" ht="18.75" x14ac:dyDescent="0.25">
      <c r="A75" s="72"/>
      <c r="B75" s="69"/>
      <c r="C75" s="176"/>
      <c r="D75" s="133" t="s">
        <v>38</v>
      </c>
      <c r="E75" s="134"/>
      <c r="G75" s="135"/>
      <c r="H75" s="135"/>
      <c r="I75" s="135"/>
      <c r="J75" s="135"/>
      <c r="K75" s="135"/>
      <c r="L75" s="34"/>
      <c r="M75" s="34"/>
      <c r="N75" s="67"/>
      <c r="O75" s="72"/>
    </row>
    <row r="76" spans="1:15" ht="18.75" x14ac:dyDescent="0.25">
      <c r="A76" s="72"/>
      <c r="B76" s="69"/>
      <c r="C76" s="177"/>
      <c r="D76" s="133" t="s">
        <v>38</v>
      </c>
      <c r="E76" s="134"/>
      <c r="G76" s="135"/>
      <c r="H76" s="135"/>
      <c r="I76" s="135"/>
      <c r="J76" s="135"/>
      <c r="K76" s="135"/>
      <c r="L76" s="34"/>
      <c r="M76" s="34"/>
      <c r="N76" s="67"/>
      <c r="O76" s="72"/>
    </row>
    <row r="77" spans="1:15" ht="21.75" customHeight="1" x14ac:dyDescent="0.25">
      <c r="A77" s="72"/>
      <c r="B77" s="69"/>
      <c r="C77" s="178"/>
      <c r="D77" s="133" t="s">
        <v>38</v>
      </c>
      <c r="E77" s="134"/>
      <c r="G77" s="135"/>
      <c r="H77" s="135"/>
      <c r="I77" s="135"/>
      <c r="J77" s="135"/>
      <c r="K77" s="135"/>
      <c r="L77" s="34"/>
      <c r="M77" s="34"/>
      <c r="N77" s="67"/>
      <c r="O77" s="72"/>
    </row>
    <row r="78" spans="1:15" ht="26.45" customHeight="1" x14ac:dyDescent="0.25">
      <c r="A78" s="72"/>
      <c r="B78" s="69"/>
      <c r="C78" s="81"/>
      <c r="D78" s="72"/>
      <c r="E78" s="136"/>
      <c r="N78" s="67"/>
      <c r="O78" s="72"/>
    </row>
    <row r="79" spans="1:15" ht="15.75" x14ac:dyDescent="0.25">
      <c r="A79" s="72"/>
      <c r="B79" s="69"/>
      <c r="C79" s="127" t="s">
        <v>39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67"/>
      <c r="O79" s="72"/>
    </row>
    <row r="80" spans="1:15" x14ac:dyDescent="0.25">
      <c r="A80" s="72"/>
      <c r="B80" s="69"/>
      <c r="C80" s="81"/>
      <c r="D80" s="72"/>
      <c r="E80" s="129" t="s">
        <v>6</v>
      </c>
      <c r="G80" s="130" t="s">
        <v>7</v>
      </c>
      <c r="H80" s="130" t="s">
        <v>8</v>
      </c>
      <c r="I80" s="130" t="s">
        <v>9</v>
      </c>
      <c r="J80" s="130" t="s">
        <v>10</v>
      </c>
      <c r="K80" s="130" t="s">
        <v>11</v>
      </c>
      <c r="L80" s="130" t="s">
        <v>12</v>
      </c>
      <c r="M80" s="130" t="s">
        <v>13</v>
      </c>
      <c r="N80" s="67"/>
      <c r="O80" s="72"/>
    </row>
    <row r="81" spans="1:15" ht="10.5" customHeight="1" x14ac:dyDescent="0.25">
      <c r="A81" s="72"/>
      <c r="B81" s="69"/>
      <c r="C81" s="175" t="s">
        <v>37</v>
      </c>
      <c r="D81" s="133" t="s">
        <v>40</v>
      </c>
      <c r="E81" s="129"/>
      <c r="G81" s="130"/>
      <c r="H81" s="130"/>
      <c r="I81" s="130"/>
      <c r="J81" s="130"/>
      <c r="K81" s="130"/>
      <c r="L81" s="34"/>
      <c r="M81" s="34"/>
      <c r="N81" s="67"/>
      <c r="O81" s="72"/>
    </row>
    <row r="82" spans="1:15" ht="15" customHeight="1" x14ac:dyDescent="0.25">
      <c r="A82" s="72"/>
      <c r="B82" s="69"/>
      <c r="C82" s="176"/>
      <c r="D82" s="133" t="s">
        <v>40</v>
      </c>
      <c r="E82" s="129"/>
      <c r="G82" s="130"/>
      <c r="H82" s="130"/>
      <c r="I82" s="130"/>
      <c r="J82" s="130"/>
      <c r="K82" s="130"/>
      <c r="L82" s="34"/>
      <c r="M82" s="34"/>
      <c r="N82" s="67"/>
      <c r="O82" s="72"/>
    </row>
    <row r="83" spans="1:15" x14ac:dyDescent="0.25">
      <c r="A83" s="72"/>
      <c r="B83" s="69"/>
      <c r="C83" s="177"/>
      <c r="D83" s="133" t="s">
        <v>40</v>
      </c>
      <c r="E83" s="129"/>
      <c r="G83" s="130"/>
      <c r="H83" s="130"/>
      <c r="I83" s="130"/>
      <c r="J83" s="130"/>
      <c r="K83" s="130"/>
      <c r="L83" s="34"/>
      <c r="M83" s="34"/>
      <c r="N83" s="67"/>
      <c r="O83" s="72"/>
    </row>
    <row r="84" spans="1:15" ht="18.75" x14ac:dyDescent="0.25">
      <c r="A84" s="72"/>
      <c r="B84" s="69"/>
      <c r="C84" s="178"/>
      <c r="D84" s="133" t="s">
        <v>40</v>
      </c>
      <c r="E84" s="137"/>
      <c r="G84" s="138"/>
      <c r="H84" s="138"/>
      <c r="I84" s="138"/>
      <c r="J84" s="138"/>
      <c r="K84" s="138"/>
      <c r="L84" s="34"/>
      <c r="M84" s="34"/>
      <c r="N84" s="67"/>
      <c r="O84" s="72"/>
    </row>
    <row r="85" spans="1:15" ht="23.25" customHeight="1" x14ac:dyDescent="0.25">
      <c r="A85" s="72"/>
      <c r="B85" s="69"/>
      <c r="C85" s="132"/>
      <c r="D85" s="132"/>
      <c r="E85" s="132"/>
      <c r="G85" s="34"/>
      <c r="H85" s="34"/>
      <c r="I85" s="34"/>
      <c r="J85" s="34"/>
      <c r="K85" s="34"/>
      <c r="L85" s="34"/>
      <c r="M85" s="34"/>
      <c r="N85" s="67"/>
      <c r="O85" s="72"/>
    </row>
    <row r="86" spans="1:15" ht="23.25" customHeight="1" x14ac:dyDescent="0.25">
      <c r="A86" s="72"/>
      <c r="B86" s="69"/>
      <c r="C86" s="179" t="s">
        <v>41</v>
      </c>
      <c r="D86" s="133" t="s">
        <v>42</v>
      </c>
      <c r="E86" s="134"/>
      <c r="G86" s="138"/>
      <c r="H86" s="138"/>
      <c r="I86" s="138"/>
      <c r="J86" s="138"/>
      <c r="K86" s="138"/>
      <c r="L86" s="34"/>
      <c r="M86" s="34"/>
      <c r="N86" s="67"/>
      <c r="O86" s="72"/>
    </row>
    <row r="87" spans="1:15" ht="23.25" customHeight="1" x14ac:dyDescent="0.25">
      <c r="A87" s="72"/>
      <c r="B87" s="69"/>
      <c r="C87" s="179"/>
      <c r="D87" s="133" t="s">
        <v>42</v>
      </c>
      <c r="E87" s="134"/>
      <c r="G87" s="138"/>
      <c r="H87" s="138"/>
      <c r="I87" s="138"/>
      <c r="J87" s="138"/>
      <c r="K87" s="138"/>
      <c r="L87" s="34"/>
      <c r="M87" s="34"/>
      <c r="N87" s="67"/>
      <c r="O87" s="72"/>
    </row>
    <row r="88" spans="1:15" ht="23.25" customHeight="1" x14ac:dyDescent="0.25">
      <c r="A88" s="72"/>
      <c r="B88" s="69"/>
      <c r="C88" s="179"/>
      <c r="D88" s="133" t="s">
        <v>42</v>
      </c>
      <c r="E88" s="134"/>
      <c r="G88" s="138"/>
      <c r="H88" s="138"/>
      <c r="I88" s="138"/>
      <c r="J88" s="138"/>
      <c r="K88" s="138"/>
      <c r="L88" s="34"/>
      <c r="M88" s="34"/>
      <c r="N88" s="67"/>
      <c r="O88" s="72"/>
    </row>
    <row r="89" spans="1:15" ht="23.25" customHeight="1" x14ac:dyDescent="0.25">
      <c r="A89" s="72"/>
      <c r="B89" s="69"/>
      <c r="C89" s="179"/>
      <c r="D89" s="133" t="s">
        <v>42</v>
      </c>
      <c r="E89" s="137"/>
      <c r="G89" s="138"/>
      <c r="H89" s="138"/>
      <c r="I89" s="138"/>
      <c r="J89" s="138"/>
      <c r="K89" s="138"/>
      <c r="L89" s="34"/>
      <c r="M89" s="34"/>
      <c r="N89" s="67"/>
      <c r="O89" s="72"/>
    </row>
    <row r="90" spans="1:15" x14ac:dyDescent="0.25">
      <c r="A90" s="72"/>
      <c r="B90" s="69"/>
      <c r="C90" s="72"/>
      <c r="D90" s="72"/>
      <c r="N90" s="67"/>
      <c r="O90" s="72"/>
    </row>
    <row r="91" spans="1:15" x14ac:dyDescent="0.25">
      <c r="A91" s="72"/>
      <c r="B91" s="69"/>
      <c r="C91" s="72"/>
      <c r="D91" s="72"/>
      <c r="N91" s="67"/>
      <c r="O91" s="72"/>
    </row>
    <row r="92" spans="1:15" ht="18.75" x14ac:dyDescent="0.25">
      <c r="A92" s="72"/>
      <c r="B92" s="69"/>
      <c r="C92" s="107" t="s">
        <v>51</v>
      </c>
      <c r="D92" s="72"/>
      <c r="N92" s="67"/>
      <c r="O92" s="72"/>
    </row>
    <row r="93" spans="1:15" ht="18" x14ac:dyDescent="0.25">
      <c r="A93" s="72"/>
      <c r="B93" s="69"/>
      <c r="C93" s="84" t="s">
        <v>43</v>
      </c>
      <c r="D93" s="86"/>
      <c r="N93" s="67"/>
      <c r="O93" s="72"/>
    </row>
    <row r="94" spans="1:15" x14ac:dyDescent="0.25">
      <c r="A94" s="72"/>
      <c r="B94" s="69"/>
      <c r="C94" s="84" t="s">
        <v>44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67"/>
      <c r="O94" s="72"/>
    </row>
    <row r="95" spans="1:15" ht="15.75" thickBot="1" x14ac:dyDescent="0.3">
      <c r="A95" s="72"/>
      <c r="B95" s="88"/>
      <c r="C95" s="89"/>
      <c r="D95" s="89"/>
      <c r="E95" s="89"/>
      <c r="F95" s="89"/>
      <c r="G95" s="89"/>
      <c r="H95" s="89"/>
      <c r="I95" s="142"/>
      <c r="J95" s="142"/>
      <c r="K95" s="142"/>
      <c r="L95" s="142"/>
      <c r="M95" s="89"/>
      <c r="N95" s="90"/>
      <c r="O95" s="72"/>
    </row>
    <row r="96" spans="1:15" ht="15.75" thickBot="1" x14ac:dyDescent="0.3">
      <c r="A96" s="72"/>
      <c r="B96" s="72"/>
      <c r="C96" s="72"/>
      <c r="D96" s="72"/>
      <c r="E96" s="72"/>
      <c r="F96" s="72"/>
      <c r="G96" s="108"/>
      <c r="H96" s="108"/>
      <c r="I96" s="108"/>
      <c r="J96" s="108"/>
      <c r="K96" s="108"/>
      <c r="L96" s="108"/>
      <c r="M96" s="108"/>
      <c r="N96" s="72"/>
      <c r="O96" s="72"/>
    </row>
    <row r="97" spans="1:15" ht="15" customHeight="1" x14ac:dyDescent="0.25">
      <c r="A97" s="72"/>
      <c r="B97" s="143" t="s">
        <v>52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5"/>
      <c r="O97" s="72"/>
    </row>
    <row r="98" spans="1:15" ht="15" customHeight="1" x14ac:dyDescent="0.25">
      <c r="A98" s="72"/>
      <c r="B98" s="146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O98" s="72"/>
    </row>
    <row r="99" spans="1:15" ht="15" customHeight="1" x14ac:dyDescent="0.25">
      <c r="A99" s="72"/>
      <c r="B99" s="146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8"/>
      <c r="O99" s="72"/>
    </row>
    <row r="100" spans="1:15" ht="15.75" customHeight="1" thickBot="1" x14ac:dyDescent="0.3">
      <c r="A100" s="72"/>
      <c r="B100" s="149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1"/>
      <c r="O100" s="72"/>
    </row>
    <row r="101" spans="1:15" x14ac:dyDescent="0.2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15.75" x14ac:dyDescent="0.25">
      <c r="A102" s="72"/>
      <c r="B102" s="72"/>
      <c r="C102" s="72"/>
      <c r="D102" s="152" t="s">
        <v>53</v>
      </c>
      <c r="E102" s="152"/>
      <c r="F102" s="152"/>
      <c r="G102" s="152"/>
      <c r="H102" s="152"/>
      <c r="I102" s="152"/>
      <c r="J102" s="109"/>
      <c r="K102" s="153"/>
      <c r="L102" s="153"/>
      <c r="M102" s="153"/>
      <c r="N102" s="72"/>
      <c r="O102" s="72"/>
    </row>
    <row r="103" spans="1:15" ht="18" x14ac:dyDescent="0.25">
      <c r="A103" s="72"/>
      <c r="B103" s="72"/>
      <c r="C103" s="72"/>
      <c r="D103" s="72"/>
      <c r="E103" s="72"/>
      <c r="F103" s="86"/>
      <c r="G103" s="110"/>
      <c r="H103" s="110"/>
      <c r="I103" s="110"/>
      <c r="J103" s="72"/>
      <c r="K103" s="111"/>
      <c r="L103" s="111"/>
      <c r="M103" s="111"/>
      <c r="N103" s="72"/>
      <c r="O103" s="72"/>
    </row>
  </sheetData>
  <mergeCells count="28">
    <mergeCell ref="J12:M12"/>
    <mergeCell ref="I3:M3"/>
    <mergeCell ref="I5:M5"/>
    <mergeCell ref="I7:M7"/>
    <mergeCell ref="J9:M9"/>
    <mergeCell ref="I11:M11"/>
    <mergeCell ref="C39:C42"/>
    <mergeCell ref="I14:M14"/>
    <mergeCell ref="I16:M16"/>
    <mergeCell ref="I18:M18"/>
    <mergeCell ref="I20:M20"/>
    <mergeCell ref="I22:M22"/>
    <mergeCell ref="I24:M24"/>
    <mergeCell ref="I26:J26"/>
    <mergeCell ref="L26:M26"/>
    <mergeCell ref="I27:J27"/>
    <mergeCell ref="L27:M27"/>
    <mergeCell ref="C34:C37"/>
    <mergeCell ref="I95:L95"/>
    <mergeCell ref="B97:N100"/>
    <mergeCell ref="D102:I102"/>
    <mergeCell ref="K102:M102"/>
    <mergeCell ref="C46:C49"/>
    <mergeCell ref="C51:C54"/>
    <mergeCell ref="C69:C72"/>
    <mergeCell ref="C74:C77"/>
    <mergeCell ref="C81:C84"/>
    <mergeCell ref="C86:C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O103"/>
  <sheetViews>
    <sheetView zoomScale="70" zoomScaleNormal="70" workbookViewId="0">
      <selection activeCell="Z26" sqref="Z26"/>
    </sheetView>
  </sheetViews>
  <sheetFormatPr baseColWidth="10" defaultRowHeight="15" x14ac:dyDescent="0.25"/>
  <cols>
    <col min="1" max="1" width="3.42578125" style="112" customWidth="1"/>
    <col min="2" max="2" width="4.28515625" style="112" customWidth="1"/>
    <col min="3" max="3" width="14.5703125" style="112" customWidth="1"/>
    <col min="4" max="4" width="70.85546875" style="112" customWidth="1"/>
    <col min="5" max="5" width="11.28515625" style="112" customWidth="1"/>
    <col min="6" max="6" width="1.7109375" style="112" customWidth="1"/>
    <col min="7" max="8" width="11.7109375" style="112" customWidth="1"/>
    <col min="9" max="9" width="12" style="112" customWidth="1"/>
    <col min="10" max="10" width="10.42578125" style="112" customWidth="1"/>
    <col min="11" max="11" width="9.42578125" style="112" customWidth="1"/>
    <col min="12" max="12" width="8.85546875" style="112" customWidth="1"/>
    <col min="13" max="13" width="13.28515625" style="112" customWidth="1"/>
    <col min="14" max="14" width="3.85546875" style="112" customWidth="1"/>
    <col min="15" max="15" width="3.42578125" style="112" customWidth="1"/>
    <col min="16" max="16" width="5" style="112" customWidth="1"/>
    <col min="17" max="256" width="11.42578125" style="112"/>
    <col min="257" max="257" width="3.42578125" style="112" customWidth="1"/>
    <col min="258" max="258" width="4.28515625" style="112" customWidth="1"/>
    <col min="259" max="259" width="13.42578125" style="112" customWidth="1"/>
    <col min="260" max="260" width="67.5703125" style="112" customWidth="1"/>
    <col min="261" max="261" width="11.28515625" style="112" customWidth="1"/>
    <col min="262" max="262" width="2.85546875" style="112" customWidth="1"/>
    <col min="263" max="265" width="8.85546875" style="112" customWidth="1"/>
    <col min="266" max="266" width="10.42578125" style="112" customWidth="1"/>
    <col min="267" max="267" width="9.42578125" style="112" customWidth="1"/>
    <col min="268" max="269" width="8.85546875" style="112" customWidth="1"/>
    <col min="270" max="270" width="3.85546875" style="112" customWidth="1"/>
    <col min="271" max="271" width="3.42578125" style="112" customWidth="1"/>
    <col min="272" max="272" width="5" style="112" customWidth="1"/>
    <col min="273" max="512" width="11.42578125" style="112"/>
    <col min="513" max="513" width="3.42578125" style="112" customWidth="1"/>
    <col min="514" max="514" width="4.28515625" style="112" customWidth="1"/>
    <col min="515" max="515" width="13.42578125" style="112" customWidth="1"/>
    <col min="516" max="516" width="67.5703125" style="112" customWidth="1"/>
    <col min="517" max="517" width="11.28515625" style="112" customWidth="1"/>
    <col min="518" max="518" width="2.85546875" style="112" customWidth="1"/>
    <col min="519" max="521" width="8.85546875" style="112" customWidth="1"/>
    <col min="522" max="522" width="10.42578125" style="112" customWidth="1"/>
    <col min="523" max="523" width="9.42578125" style="112" customWidth="1"/>
    <col min="524" max="525" width="8.85546875" style="112" customWidth="1"/>
    <col min="526" max="526" width="3.85546875" style="112" customWidth="1"/>
    <col min="527" max="527" width="3.42578125" style="112" customWidth="1"/>
    <col min="528" max="528" width="5" style="112" customWidth="1"/>
    <col min="529" max="768" width="11.42578125" style="112"/>
    <col min="769" max="769" width="3.42578125" style="112" customWidth="1"/>
    <col min="770" max="770" width="4.28515625" style="112" customWidth="1"/>
    <col min="771" max="771" width="13.42578125" style="112" customWidth="1"/>
    <col min="772" max="772" width="67.5703125" style="112" customWidth="1"/>
    <col min="773" max="773" width="11.28515625" style="112" customWidth="1"/>
    <col min="774" max="774" width="2.85546875" style="112" customWidth="1"/>
    <col min="775" max="777" width="8.85546875" style="112" customWidth="1"/>
    <col min="778" max="778" width="10.42578125" style="112" customWidth="1"/>
    <col min="779" max="779" width="9.42578125" style="112" customWidth="1"/>
    <col min="780" max="781" width="8.85546875" style="112" customWidth="1"/>
    <col min="782" max="782" width="3.85546875" style="112" customWidth="1"/>
    <col min="783" max="783" width="3.42578125" style="112" customWidth="1"/>
    <col min="784" max="784" width="5" style="112" customWidth="1"/>
    <col min="785" max="1024" width="11.42578125" style="112"/>
    <col min="1025" max="1025" width="3.42578125" style="112" customWidth="1"/>
    <col min="1026" max="1026" width="4.28515625" style="112" customWidth="1"/>
    <col min="1027" max="1027" width="13.42578125" style="112" customWidth="1"/>
    <col min="1028" max="1028" width="67.5703125" style="112" customWidth="1"/>
    <col min="1029" max="1029" width="11.28515625" style="112" customWidth="1"/>
    <col min="1030" max="1030" width="2.85546875" style="112" customWidth="1"/>
    <col min="1031" max="1033" width="8.85546875" style="112" customWidth="1"/>
    <col min="1034" max="1034" width="10.42578125" style="112" customWidth="1"/>
    <col min="1035" max="1035" width="9.42578125" style="112" customWidth="1"/>
    <col min="1036" max="1037" width="8.85546875" style="112" customWidth="1"/>
    <col min="1038" max="1038" width="3.85546875" style="112" customWidth="1"/>
    <col min="1039" max="1039" width="3.42578125" style="112" customWidth="1"/>
    <col min="1040" max="1040" width="5" style="112" customWidth="1"/>
    <col min="1041" max="1280" width="11.42578125" style="112"/>
    <col min="1281" max="1281" width="3.42578125" style="112" customWidth="1"/>
    <col min="1282" max="1282" width="4.28515625" style="112" customWidth="1"/>
    <col min="1283" max="1283" width="13.42578125" style="112" customWidth="1"/>
    <col min="1284" max="1284" width="67.5703125" style="112" customWidth="1"/>
    <col min="1285" max="1285" width="11.28515625" style="112" customWidth="1"/>
    <col min="1286" max="1286" width="2.85546875" style="112" customWidth="1"/>
    <col min="1287" max="1289" width="8.85546875" style="112" customWidth="1"/>
    <col min="1290" max="1290" width="10.42578125" style="112" customWidth="1"/>
    <col min="1291" max="1291" width="9.42578125" style="112" customWidth="1"/>
    <col min="1292" max="1293" width="8.85546875" style="112" customWidth="1"/>
    <col min="1294" max="1294" width="3.85546875" style="112" customWidth="1"/>
    <col min="1295" max="1295" width="3.42578125" style="112" customWidth="1"/>
    <col min="1296" max="1296" width="5" style="112" customWidth="1"/>
    <col min="1297" max="1536" width="11.42578125" style="112"/>
    <col min="1537" max="1537" width="3.42578125" style="112" customWidth="1"/>
    <col min="1538" max="1538" width="4.28515625" style="112" customWidth="1"/>
    <col min="1539" max="1539" width="13.42578125" style="112" customWidth="1"/>
    <col min="1540" max="1540" width="67.5703125" style="112" customWidth="1"/>
    <col min="1541" max="1541" width="11.28515625" style="112" customWidth="1"/>
    <col min="1542" max="1542" width="2.85546875" style="112" customWidth="1"/>
    <col min="1543" max="1545" width="8.85546875" style="112" customWidth="1"/>
    <col min="1546" max="1546" width="10.42578125" style="112" customWidth="1"/>
    <col min="1547" max="1547" width="9.42578125" style="112" customWidth="1"/>
    <col min="1548" max="1549" width="8.85546875" style="112" customWidth="1"/>
    <col min="1550" max="1550" width="3.85546875" style="112" customWidth="1"/>
    <col min="1551" max="1551" width="3.42578125" style="112" customWidth="1"/>
    <col min="1552" max="1552" width="5" style="112" customWidth="1"/>
    <col min="1553" max="1792" width="11.42578125" style="112"/>
    <col min="1793" max="1793" width="3.42578125" style="112" customWidth="1"/>
    <col min="1794" max="1794" width="4.28515625" style="112" customWidth="1"/>
    <col min="1795" max="1795" width="13.42578125" style="112" customWidth="1"/>
    <col min="1796" max="1796" width="67.5703125" style="112" customWidth="1"/>
    <col min="1797" max="1797" width="11.28515625" style="112" customWidth="1"/>
    <col min="1798" max="1798" width="2.85546875" style="112" customWidth="1"/>
    <col min="1799" max="1801" width="8.85546875" style="112" customWidth="1"/>
    <col min="1802" max="1802" width="10.42578125" style="112" customWidth="1"/>
    <col min="1803" max="1803" width="9.42578125" style="112" customWidth="1"/>
    <col min="1804" max="1805" width="8.85546875" style="112" customWidth="1"/>
    <col min="1806" max="1806" width="3.85546875" style="112" customWidth="1"/>
    <col min="1807" max="1807" width="3.42578125" style="112" customWidth="1"/>
    <col min="1808" max="1808" width="5" style="112" customWidth="1"/>
    <col min="1809" max="2048" width="11.42578125" style="112"/>
    <col min="2049" max="2049" width="3.42578125" style="112" customWidth="1"/>
    <col min="2050" max="2050" width="4.28515625" style="112" customWidth="1"/>
    <col min="2051" max="2051" width="13.42578125" style="112" customWidth="1"/>
    <col min="2052" max="2052" width="67.5703125" style="112" customWidth="1"/>
    <col min="2053" max="2053" width="11.28515625" style="112" customWidth="1"/>
    <col min="2054" max="2054" width="2.85546875" style="112" customWidth="1"/>
    <col min="2055" max="2057" width="8.85546875" style="112" customWidth="1"/>
    <col min="2058" max="2058" width="10.42578125" style="112" customWidth="1"/>
    <col min="2059" max="2059" width="9.42578125" style="112" customWidth="1"/>
    <col min="2060" max="2061" width="8.85546875" style="112" customWidth="1"/>
    <col min="2062" max="2062" width="3.85546875" style="112" customWidth="1"/>
    <col min="2063" max="2063" width="3.42578125" style="112" customWidth="1"/>
    <col min="2064" max="2064" width="5" style="112" customWidth="1"/>
    <col min="2065" max="2304" width="11.42578125" style="112"/>
    <col min="2305" max="2305" width="3.42578125" style="112" customWidth="1"/>
    <col min="2306" max="2306" width="4.28515625" style="112" customWidth="1"/>
    <col min="2307" max="2307" width="13.42578125" style="112" customWidth="1"/>
    <col min="2308" max="2308" width="67.5703125" style="112" customWidth="1"/>
    <col min="2309" max="2309" width="11.28515625" style="112" customWidth="1"/>
    <col min="2310" max="2310" width="2.85546875" style="112" customWidth="1"/>
    <col min="2311" max="2313" width="8.85546875" style="112" customWidth="1"/>
    <col min="2314" max="2314" width="10.42578125" style="112" customWidth="1"/>
    <col min="2315" max="2315" width="9.42578125" style="112" customWidth="1"/>
    <col min="2316" max="2317" width="8.85546875" style="112" customWidth="1"/>
    <col min="2318" max="2318" width="3.85546875" style="112" customWidth="1"/>
    <col min="2319" max="2319" width="3.42578125" style="112" customWidth="1"/>
    <col min="2320" max="2320" width="5" style="112" customWidth="1"/>
    <col min="2321" max="2560" width="11.42578125" style="112"/>
    <col min="2561" max="2561" width="3.42578125" style="112" customWidth="1"/>
    <col min="2562" max="2562" width="4.28515625" style="112" customWidth="1"/>
    <col min="2563" max="2563" width="13.42578125" style="112" customWidth="1"/>
    <col min="2564" max="2564" width="67.5703125" style="112" customWidth="1"/>
    <col min="2565" max="2565" width="11.28515625" style="112" customWidth="1"/>
    <col min="2566" max="2566" width="2.85546875" style="112" customWidth="1"/>
    <col min="2567" max="2569" width="8.85546875" style="112" customWidth="1"/>
    <col min="2570" max="2570" width="10.42578125" style="112" customWidth="1"/>
    <col min="2571" max="2571" width="9.42578125" style="112" customWidth="1"/>
    <col min="2572" max="2573" width="8.85546875" style="112" customWidth="1"/>
    <col min="2574" max="2574" width="3.85546875" style="112" customWidth="1"/>
    <col min="2575" max="2575" width="3.42578125" style="112" customWidth="1"/>
    <col min="2576" max="2576" width="5" style="112" customWidth="1"/>
    <col min="2577" max="2816" width="11.42578125" style="112"/>
    <col min="2817" max="2817" width="3.42578125" style="112" customWidth="1"/>
    <col min="2818" max="2818" width="4.28515625" style="112" customWidth="1"/>
    <col min="2819" max="2819" width="13.42578125" style="112" customWidth="1"/>
    <col min="2820" max="2820" width="67.5703125" style="112" customWidth="1"/>
    <col min="2821" max="2821" width="11.28515625" style="112" customWidth="1"/>
    <col min="2822" max="2822" width="2.85546875" style="112" customWidth="1"/>
    <col min="2823" max="2825" width="8.85546875" style="112" customWidth="1"/>
    <col min="2826" max="2826" width="10.42578125" style="112" customWidth="1"/>
    <col min="2827" max="2827" width="9.42578125" style="112" customWidth="1"/>
    <col min="2828" max="2829" width="8.85546875" style="112" customWidth="1"/>
    <col min="2830" max="2830" width="3.85546875" style="112" customWidth="1"/>
    <col min="2831" max="2831" width="3.42578125" style="112" customWidth="1"/>
    <col min="2832" max="2832" width="5" style="112" customWidth="1"/>
    <col min="2833" max="3072" width="11.42578125" style="112"/>
    <col min="3073" max="3073" width="3.42578125" style="112" customWidth="1"/>
    <col min="3074" max="3074" width="4.28515625" style="112" customWidth="1"/>
    <col min="3075" max="3075" width="13.42578125" style="112" customWidth="1"/>
    <col min="3076" max="3076" width="67.5703125" style="112" customWidth="1"/>
    <col min="3077" max="3077" width="11.28515625" style="112" customWidth="1"/>
    <col min="3078" max="3078" width="2.85546875" style="112" customWidth="1"/>
    <col min="3079" max="3081" width="8.85546875" style="112" customWidth="1"/>
    <col min="3082" max="3082" width="10.42578125" style="112" customWidth="1"/>
    <col min="3083" max="3083" width="9.42578125" style="112" customWidth="1"/>
    <col min="3084" max="3085" width="8.85546875" style="112" customWidth="1"/>
    <col min="3086" max="3086" width="3.85546875" style="112" customWidth="1"/>
    <col min="3087" max="3087" width="3.42578125" style="112" customWidth="1"/>
    <col min="3088" max="3088" width="5" style="112" customWidth="1"/>
    <col min="3089" max="3328" width="11.42578125" style="112"/>
    <col min="3329" max="3329" width="3.42578125" style="112" customWidth="1"/>
    <col min="3330" max="3330" width="4.28515625" style="112" customWidth="1"/>
    <col min="3331" max="3331" width="13.42578125" style="112" customWidth="1"/>
    <col min="3332" max="3332" width="67.5703125" style="112" customWidth="1"/>
    <col min="3333" max="3333" width="11.28515625" style="112" customWidth="1"/>
    <col min="3334" max="3334" width="2.85546875" style="112" customWidth="1"/>
    <col min="3335" max="3337" width="8.85546875" style="112" customWidth="1"/>
    <col min="3338" max="3338" width="10.42578125" style="112" customWidth="1"/>
    <col min="3339" max="3339" width="9.42578125" style="112" customWidth="1"/>
    <col min="3340" max="3341" width="8.85546875" style="112" customWidth="1"/>
    <col min="3342" max="3342" width="3.85546875" style="112" customWidth="1"/>
    <col min="3343" max="3343" width="3.42578125" style="112" customWidth="1"/>
    <col min="3344" max="3344" width="5" style="112" customWidth="1"/>
    <col min="3345" max="3584" width="11.42578125" style="112"/>
    <col min="3585" max="3585" width="3.42578125" style="112" customWidth="1"/>
    <col min="3586" max="3586" width="4.28515625" style="112" customWidth="1"/>
    <col min="3587" max="3587" width="13.42578125" style="112" customWidth="1"/>
    <col min="3588" max="3588" width="67.5703125" style="112" customWidth="1"/>
    <col min="3589" max="3589" width="11.28515625" style="112" customWidth="1"/>
    <col min="3590" max="3590" width="2.85546875" style="112" customWidth="1"/>
    <col min="3591" max="3593" width="8.85546875" style="112" customWidth="1"/>
    <col min="3594" max="3594" width="10.42578125" style="112" customWidth="1"/>
    <col min="3595" max="3595" width="9.42578125" style="112" customWidth="1"/>
    <col min="3596" max="3597" width="8.85546875" style="112" customWidth="1"/>
    <col min="3598" max="3598" width="3.85546875" style="112" customWidth="1"/>
    <col min="3599" max="3599" width="3.42578125" style="112" customWidth="1"/>
    <col min="3600" max="3600" width="5" style="112" customWidth="1"/>
    <col min="3601" max="3840" width="11.42578125" style="112"/>
    <col min="3841" max="3841" width="3.42578125" style="112" customWidth="1"/>
    <col min="3842" max="3842" width="4.28515625" style="112" customWidth="1"/>
    <col min="3843" max="3843" width="13.42578125" style="112" customWidth="1"/>
    <col min="3844" max="3844" width="67.5703125" style="112" customWidth="1"/>
    <col min="3845" max="3845" width="11.28515625" style="112" customWidth="1"/>
    <col min="3846" max="3846" width="2.85546875" style="112" customWidth="1"/>
    <col min="3847" max="3849" width="8.85546875" style="112" customWidth="1"/>
    <col min="3850" max="3850" width="10.42578125" style="112" customWidth="1"/>
    <col min="3851" max="3851" width="9.42578125" style="112" customWidth="1"/>
    <col min="3852" max="3853" width="8.85546875" style="112" customWidth="1"/>
    <col min="3854" max="3854" width="3.85546875" style="112" customWidth="1"/>
    <col min="3855" max="3855" width="3.42578125" style="112" customWidth="1"/>
    <col min="3856" max="3856" width="5" style="112" customWidth="1"/>
    <col min="3857" max="4096" width="11.42578125" style="112"/>
    <col min="4097" max="4097" width="3.42578125" style="112" customWidth="1"/>
    <col min="4098" max="4098" width="4.28515625" style="112" customWidth="1"/>
    <col min="4099" max="4099" width="13.42578125" style="112" customWidth="1"/>
    <col min="4100" max="4100" width="67.5703125" style="112" customWidth="1"/>
    <col min="4101" max="4101" width="11.28515625" style="112" customWidth="1"/>
    <col min="4102" max="4102" width="2.85546875" style="112" customWidth="1"/>
    <col min="4103" max="4105" width="8.85546875" style="112" customWidth="1"/>
    <col min="4106" max="4106" width="10.42578125" style="112" customWidth="1"/>
    <col min="4107" max="4107" width="9.42578125" style="112" customWidth="1"/>
    <col min="4108" max="4109" width="8.85546875" style="112" customWidth="1"/>
    <col min="4110" max="4110" width="3.85546875" style="112" customWidth="1"/>
    <col min="4111" max="4111" width="3.42578125" style="112" customWidth="1"/>
    <col min="4112" max="4112" width="5" style="112" customWidth="1"/>
    <col min="4113" max="4352" width="11.42578125" style="112"/>
    <col min="4353" max="4353" width="3.42578125" style="112" customWidth="1"/>
    <col min="4354" max="4354" width="4.28515625" style="112" customWidth="1"/>
    <col min="4355" max="4355" width="13.42578125" style="112" customWidth="1"/>
    <col min="4356" max="4356" width="67.5703125" style="112" customWidth="1"/>
    <col min="4357" max="4357" width="11.28515625" style="112" customWidth="1"/>
    <col min="4358" max="4358" width="2.85546875" style="112" customWidth="1"/>
    <col min="4359" max="4361" width="8.85546875" style="112" customWidth="1"/>
    <col min="4362" max="4362" width="10.42578125" style="112" customWidth="1"/>
    <col min="4363" max="4363" width="9.42578125" style="112" customWidth="1"/>
    <col min="4364" max="4365" width="8.85546875" style="112" customWidth="1"/>
    <col min="4366" max="4366" width="3.85546875" style="112" customWidth="1"/>
    <col min="4367" max="4367" width="3.42578125" style="112" customWidth="1"/>
    <col min="4368" max="4368" width="5" style="112" customWidth="1"/>
    <col min="4369" max="4608" width="11.42578125" style="112"/>
    <col min="4609" max="4609" width="3.42578125" style="112" customWidth="1"/>
    <col min="4610" max="4610" width="4.28515625" style="112" customWidth="1"/>
    <col min="4611" max="4611" width="13.42578125" style="112" customWidth="1"/>
    <col min="4612" max="4612" width="67.5703125" style="112" customWidth="1"/>
    <col min="4613" max="4613" width="11.28515625" style="112" customWidth="1"/>
    <col min="4614" max="4614" width="2.85546875" style="112" customWidth="1"/>
    <col min="4615" max="4617" width="8.85546875" style="112" customWidth="1"/>
    <col min="4618" max="4618" width="10.42578125" style="112" customWidth="1"/>
    <col min="4619" max="4619" width="9.42578125" style="112" customWidth="1"/>
    <col min="4620" max="4621" width="8.85546875" style="112" customWidth="1"/>
    <col min="4622" max="4622" width="3.85546875" style="112" customWidth="1"/>
    <col min="4623" max="4623" width="3.42578125" style="112" customWidth="1"/>
    <col min="4624" max="4624" width="5" style="112" customWidth="1"/>
    <col min="4625" max="4864" width="11.42578125" style="112"/>
    <col min="4865" max="4865" width="3.42578125" style="112" customWidth="1"/>
    <col min="4866" max="4866" width="4.28515625" style="112" customWidth="1"/>
    <col min="4867" max="4867" width="13.42578125" style="112" customWidth="1"/>
    <col min="4868" max="4868" width="67.5703125" style="112" customWidth="1"/>
    <col min="4869" max="4869" width="11.28515625" style="112" customWidth="1"/>
    <col min="4870" max="4870" width="2.85546875" style="112" customWidth="1"/>
    <col min="4871" max="4873" width="8.85546875" style="112" customWidth="1"/>
    <col min="4874" max="4874" width="10.42578125" style="112" customWidth="1"/>
    <col min="4875" max="4875" width="9.42578125" style="112" customWidth="1"/>
    <col min="4876" max="4877" width="8.85546875" style="112" customWidth="1"/>
    <col min="4878" max="4878" width="3.85546875" style="112" customWidth="1"/>
    <col min="4879" max="4879" width="3.42578125" style="112" customWidth="1"/>
    <col min="4880" max="4880" width="5" style="112" customWidth="1"/>
    <col min="4881" max="5120" width="11.42578125" style="112"/>
    <col min="5121" max="5121" width="3.42578125" style="112" customWidth="1"/>
    <col min="5122" max="5122" width="4.28515625" style="112" customWidth="1"/>
    <col min="5123" max="5123" width="13.42578125" style="112" customWidth="1"/>
    <col min="5124" max="5124" width="67.5703125" style="112" customWidth="1"/>
    <col min="5125" max="5125" width="11.28515625" style="112" customWidth="1"/>
    <col min="5126" max="5126" width="2.85546875" style="112" customWidth="1"/>
    <col min="5127" max="5129" width="8.85546875" style="112" customWidth="1"/>
    <col min="5130" max="5130" width="10.42578125" style="112" customWidth="1"/>
    <col min="5131" max="5131" width="9.42578125" style="112" customWidth="1"/>
    <col min="5132" max="5133" width="8.85546875" style="112" customWidth="1"/>
    <col min="5134" max="5134" width="3.85546875" style="112" customWidth="1"/>
    <col min="5135" max="5135" width="3.42578125" style="112" customWidth="1"/>
    <col min="5136" max="5136" width="5" style="112" customWidth="1"/>
    <col min="5137" max="5376" width="11.42578125" style="112"/>
    <col min="5377" max="5377" width="3.42578125" style="112" customWidth="1"/>
    <col min="5378" max="5378" width="4.28515625" style="112" customWidth="1"/>
    <col min="5379" max="5379" width="13.42578125" style="112" customWidth="1"/>
    <col min="5380" max="5380" width="67.5703125" style="112" customWidth="1"/>
    <col min="5381" max="5381" width="11.28515625" style="112" customWidth="1"/>
    <col min="5382" max="5382" width="2.85546875" style="112" customWidth="1"/>
    <col min="5383" max="5385" width="8.85546875" style="112" customWidth="1"/>
    <col min="5386" max="5386" width="10.42578125" style="112" customWidth="1"/>
    <col min="5387" max="5387" width="9.42578125" style="112" customWidth="1"/>
    <col min="5388" max="5389" width="8.85546875" style="112" customWidth="1"/>
    <col min="5390" max="5390" width="3.85546875" style="112" customWidth="1"/>
    <col min="5391" max="5391" width="3.42578125" style="112" customWidth="1"/>
    <col min="5392" max="5392" width="5" style="112" customWidth="1"/>
    <col min="5393" max="5632" width="11.42578125" style="112"/>
    <col min="5633" max="5633" width="3.42578125" style="112" customWidth="1"/>
    <col min="5634" max="5634" width="4.28515625" style="112" customWidth="1"/>
    <col min="5635" max="5635" width="13.42578125" style="112" customWidth="1"/>
    <col min="5636" max="5636" width="67.5703125" style="112" customWidth="1"/>
    <col min="5637" max="5637" width="11.28515625" style="112" customWidth="1"/>
    <col min="5638" max="5638" width="2.85546875" style="112" customWidth="1"/>
    <col min="5639" max="5641" width="8.85546875" style="112" customWidth="1"/>
    <col min="5642" max="5642" width="10.42578125" style="112" customWidth="1"/>
    <col min="5643" max="5643" width="9.42578125" style="112" customWidth="1"/>
    <col min="5644" max="5645" width="8.85546875" style="112" customWidth="1"/>
    <col min="5646" max="5646" width="3.85546875" style="112" customWidth="1"/>
    <col min="5647" max="5647" width="3.42578125" style="112" customWidth="1"/>
    <col min="5648" max="5648" width="5" style="112" customWidth="1"/>
    <col min="5649" max="5888" width="11.42578125" style="112"/>
    <col min="5889" max="5889" width="3.42578125" style="112" customWidth="1"/>
    <col min="5890" max="5890" width="4.28515625" style="112" customWidth="1"/>
    <col min="5891" max="5891" width="13.42578125" style="112" customWidth="1"/>
    <col min="5892" max="5892" width="67.5703125" style="112" customWidth="1"/>
    <col min="5893" max="5893" width="11.28515625" style="112" customWidth="1"/>
    <col min="5894" max="5894" width="2.85546875" style="112" customWidth="1"/>
    <col min="5895" max="5897" width="8.85546875" style="112" customWidth="1"/>
    <col min="5898" max="5898" width="10.42578125" style="112" customWidth="1"/>
    <col min="5899" max="5899" width="9.42578125" style="112" customWidth="1"/>
    <col min="5900" max="5901" width="8.85546875" style="112" customWidth="1"/>
    <col min="5902" max="5902" width="3.85546875" style="112" customWidth="1"/>
    <col min="5903" max="5903" width="3.42578125" style="112" customWidth="1"/>
    <col min="5904" max="5904" width="5" style="112" customWidth="1"/>
    <col min="5905" max="6144" width="11.42578125" style="112"/>
    <col min="6145" max="6145" width="3.42578125" style="112" customWidth="1"/>
    <col min="6146" max="6146" width="4.28515625" style="112" customWidth="1"/>
    <col min="6147" max="6147" width="13.42578125" style="112" customWidth="1"/>
    <col min="6148" max="6148" width="67.5703125" style="112" customWidth="1"/>
    <col min="6149" max="6149" width="11.28515625" style="112" customWidth="1"/>
    <col min="6150" max="6150" width="2.85546875" style="112" customWidth="1"/>
    <col min="6151" max="6153" width="8.85546875" style="112" customWidth="1"/>
    <col min="6154" max="6154" width="10.42578125" style="112" customWidth="1"/>
    <col min="6155" max="6155" width="9.42578125" style="112" customWidth="1"/>
    <col min="6156" max="6157" width="8.85546875" style="112" customWidth="1"/>
    <col min="6158" max="6158" width="3.85546875" style="112" customWidth="1"/>
    <col min="6159" max="6159" width="3.42578125" style="112" customWidth="1"/>
    <col min="6160" max="6160" width="5" style="112" customWidth="1"/>
    <col min="6161" max="6400" width="11.42578125" style="112"/>
    <col min="6401" max="6401" width="3.42578125" style="112" customWidth="1"/>
    <col min="6402" max="6402" width="4.28515625" style="112" customWidth="1"/>
    <col min="6403" max="6403" width="13.42578125" style="112" customWidth="1"/>
    <col min="6404" max="6404" width="67.5703125" style="112" customWidth="1"/>
    <col min="6405" max="6405" width="11.28515625" style="112" customWidth="1"/>
    <col min="6406" max="6406" width="2.85546875" style="112" customWidth="1"/>
    <col min="6407" max="6409" width="8.85546875" style="112" customWidth="1"/>
    <col min="6410" max="6410" width="10.42578125" style="112" customWidth="1"/>
    <col min="6411" max="6411" width="9.42578125" style="112" customWidth="1"/>
    <col min="6412" max="6413" width="8.85546875" style="112" customWidth="1"/>
    <col min="6414" max="6414" width="3.85546875" style="112" customWidth="1"/>
    <col min="6415" max="6415" width="3.42578125" style="112" customWidth="1"/>
    <col min="6416" max="6416" width="5" style="112" customWidth="1"/>
    <col min="6417" max="6656" width="11.42578125" style="112"/>
    <col min="6657" max="6657" width="3.42578125" style="112" customWidth="1"/>
    <col min="6658" max="6658" width="4.28515625" style="112" customWidth="1"/>
    <col min="6659" max="6659" width="13.42578125" style="112" customWidth="1"/>
    <col min="6660" max="6660" width="67.5703125" style="112" customWidth="1"/>
    <col min="6661" max="6661" width="11.28515625" style="112" customWidth="1"/>
    <col min="6662" max="6662" width="2.85546875" style="112" customWidth="1"/>
    <col min="6663" max="6665" width="8.85546875" style="112" customWidth="1"/>
    <col min="6666" max="6666" width="10.42578125" style="112" customWidth="1"/>
    <col min="6667" max="6667" width="9.42578125" style="112" customWidth="1"/>
    <col min="6668" max="6669" width="8.85546875" style="112" customWidth="1"/>
    <col min="6670" max="6670" width="3.85546875" style="112" customWidth="1"/>
    <col min="6671" max="6671" width="3.42578125" style="112" customWidth="1"/>
    <col min="6672" max="6672" width="5" style="112" customWidth="1"/>
    <col min="6673" max="6912" width="11.42578125" style="112"/>
    <col min="6913" max="6913" width="3.42578125" style="112" customWidth="1"/>
    <col min="6914" max="6914" width="4.28515625" style="112" customWidth="1"/>
    <col min="6915" max="6915" width="13.42578125" style="112" customWidth="1"/>
    <col min="6916" max="6916" width="67.5703125" style="112" customWidth="1"/>
    <col min="6917" max="6917" width="11.28515625" style="112" customWidth="1"/>
    <col min="6918" max="6918" width="2.85546875" style="112" customWidth="1"/>
    <col min="6919" max="6921" width="8.85546875" style="112" customWidth="1"/>
    <col min="6922" max="6922" width="10.42578125" style="112" customWidth="1"/>
    <col min="6923" max="6923" width="9.42578125" style="112" customWidth="1"/>
    <col min="6924" max="6925" width="8.85546875" style="112" customWidth="1"/>
    <col min="6926" max="6926" width="3.85546875" style="112" customWidth="1"/>
    <col min="6927" max="6927" width="3.42578125" style="112" customWidth="1"/>
    <col min="6928" max="6928" width="5" style="112" customWidth="1"/>
    <col min="6929" max="7168" width="11.42578125" style="112"/>
    <col min="7169" max="7169" width="3.42578125" style="112" customWidth="1"/>
    <col min="7170" max="7170" width="4.28515625" style="112" customWidth="1"/>
    <col min="7171" max="7171" width="13.42578125" style="112" customWidth="1"/>
    <col min="7172" max="7172" width="67.5703125" style="112" customWidth="1"/>
    <col min="7173" max="7173" width="11.28515625" style="112" customWidth="1"/>
    <col min="7174" max="7174" width="2.85546875" style="112" customWidth="1"/>
    <col min="7175" max="7177" width="8.85546875" style="112" customWidth="1"/>
    <col min="7178" max="7178" width="10.42578125" style="112" customWidth="1"/>
    <col min="7179" max="7179" width="9.42578125" style="112" customWidth="1"/>
    <col min="7180" max="7181" width="8.85546875" style="112" customWidth="1"/>
    <col min="7182" max="7182" width="3.85546875" style="112" customWidth="1"/>
    <col min="7183" max="7183" width="3.42578125" style="112" customWidth="1"/>
    <col min="7184" max="7184" width="5" style="112" customWidth="1"/>
    <col min="7185" max="7424" width="11.42578125" style="112"/>
    <col min="7425" max="7425" width="3.42578125" style="112" customWidth="1"/>
    <col min="7426" max="7426" width="4.28515625" style="112" customWidth="1"/>
    <col min="7427" max="7427" width="13.42578125" style="112" customWidth="1"/>
    <col min="7428" max="7428" width="67.5703125" style="112" customWidth="1"/>
    <col min="7429" max="7429" width="11.28515625" style="112" customWidth="1"/>
    <col min="7430" max="7430" width="2.85546875" style="112" customWidth="1"/>
    <col min="7431" max="7433" width="8.85546875" style="112" customWidth="1"/>
    <col min="7434" max="7434" width="10.42578125" style="112" customWidth="1"/>
    <col min="7435" max="7435" width="9.42578125" style="112" customWidth="1"/>
    <col min="7436" max="7437" width="8.85546875" style="112" customWidth="1"/>
    <col min="7438" max="7438" width="3.85546875" style="112" customWidth="1"/>
    <col min="7439" max="7439" width="3.42578125" style="112" customWidth="1"/>
    <col min="7440" max="7440" width="5" style="112" customWidth="1"/>
    <col min="7441" max="7680" width="11.42578125" style="112"/>
    <col min="7681" max="7681" width="3.42578125" style="112" customWidth="1"/>
    <col min="7682" max="7682" width="4.28515625" style="112" customWidth="1"/>
    <col min="7683" max="7683" width="13.42578125" style="112" customWidth="1"/>
    <col min="7684" max="7684" width="67.5703125" style="112" customWidth="1"/>
    <col min="7685" max="7685" width="11.28515625" style="112" customWidth="1"/>
    <col min="7686" max="7686" width="2.85546875" style="112" customWidth="1"/>
    <col min="7687" max="7689" width="8.85546875" style="112" customWidth="1"/>
    <col min="7690" max="7690" width="10.42578125" style="112" customWidth="1"/>
    <col min="7691" max="7691" width="9.42578125" style="112" customWidth="1"/>
    <col min="7692" max="7693" width="8.85546875" style="112" customWidth="1"/>
    <col min="7694" max="7694" width="3.85546875" style="112" customWidth="1"/>
    <col min="7695" max="7695" width="3.42578125" style="112" customWidth="1"/>
    <col min="7696" max="7696" width="5" style="112" customWidth="1"/>
    <col min="7697" max="7936" width="11.42578125" style="112"/>
    <col min="7937" max="7937" width="3.42578125" style="112" customWidth="1"/>
    <col min="7938" max="7938" width="4.28515625" style="112" customWidth="1"/>
    <col min="7939" max="7939" width="13.42578125" style="112" customWidth="1"/>
    <col min="7940" max="7940" width="67.5703125" style="112" customWidth="1"/>
    <col min="7941" max="7941" width="11.28515625" style="112" customWidth="1"/>
    <col min="7942" max="7942" width="2.85546875" style="112" customWidth="1"/>
    <col min="7943" max="7945" width="8.85546875" style="112" customWidth="1"/>
    <col min="7946" max="7946" width="10.42578125" style="112" customWidth="1"/>
    <col min="7947" max="7947" width="9.42578125" style="112" customWidth="1"/>
    <col min="7948" max="7949" width="8.85546875" style="112" customWidth="1"/>
    <col min="7950" max="7950" width="3.85546875" style="112" customWidth="1"/>
    <col min="7951" max="7951" width="3.42578125" style="112" customWidth="1"/>
    <col min="7952" max="7952" width="5" style="112" customWidth="1"/>
    <col min="7953" max="8192" width="11.42578125" style="112"/>
    <col min="8193" max="8193" width="3.42578125" style="112" customWidth="1"/>
    <col min="8194" max="8194" width="4.28515625" style="112" customWidth="1"/>
    <col min="8195" max="8195" width="13.42578125" style="112" customWidth="1"/>
    <col min="8196" max="8196" width="67.5703125" style="112" customWidth="1"/>
    <col min="8197" max="8197" width="11.28515625" style="112" customWidth="1"/>
    <col min="8198" max="8198" width="2.85546875" style="112" customWidth="1"/>
    <col min="8199" max="8201" width="8.85546875" style="112" customWidth="1"/>
    <col min="8202" max="8202" width="10.42578125" style="112" customWidth="1"/>
    <col min="8203" max="8203" width="9.42578125" style="112" customWidth="1"/>
    <col min="8204" max="8205" width="8.85546875" style="112" customWidth="1"/>
    <col min="8206" max="8206" width="3.85546875" style="112" customWidth="1"/>
    <col min="8207" max="8207" width="3.42578125" style="112" customWidth="1"/>
    <col min="8208" max="8208" width="5" style="112" customWidth="1"/>
    <col min="8209" max="8448" width="11.42578125" style="112"/>
    <col min="8449" max="8449" width="3.42578125" style="112" customWidth="1"/>
    <col min="8450" max="8450" width="4.28515625" style="112" customWidth="1"/>
    <col min="8451" max="8451" width="13.42578125" style="112" customWidth="1"/>
    <col min="8452" max="8452" width="67.5703125" style="112" customWidth="1"/>
    <col min="8453" max="8453" width="11.28515625" style="112" customWidth="1"/>
    <col min="8454" max="8454" width="2.85546875" style="112" customWidth="1"/>
    <col min="8455" max="8457" width="8.85546875" style="112" customWidth="1"/>
    <col min="8458" max="8458" width="10.42578125" style="112" customWidth="1"/>
    <col min="8459" max="8459" width="9.42578125" style="112" customWidth="1"/>
    <col min="8460" max="8461" width="8.85546875" style="112" customWidth="1"/>
    <col min="8462" max="8462" width="3.85546875" style="112" customWidth="1"/>
    <col min="8463" max="8463" width="3.42578125" style="112" customWidth="1"/>
    <col min="8464" max="8464" width="5" style="112" customWidth="1"/>
    <col min="8465" max="8704" width="11.42578125" style="112"/>
    <col min="8705" max="8705" width="3.42578125" style="112" customWidth="1"/>
    <col min="8706" max="8706" width="4.28515625" style="112" customWidth="1"/>
    <col min="8707" max="8707" width="13.42578125" style="112" customWidth="1"/>
    <col min="8708" max="8708" width="67.5703125" style="112" customWidth="1"/>
    <col min="8709" max="8709" width="11.28515625" style="112" customWidth="1"/>
    <col min="8710" max="8710" width="2.85546875" style="112" customWidth="1"/>
    <col min="8711" max="8713" width="8.85546875" style="112" customWidth="1"/>
    <col min="8714" max="8714" width="10.42578125" style="112" customWidth="1"/>
    <col min="8715" max="8715" width="9.42578125" style="112" customWidth="1"/>
    <col min="8716" max="8717" width="8.85546875" style="112" customWidth="1"/>
    <col min="8718" max="8718" width="3.85546875" style="112" customWidth="1"/>
    <col min="8719" max="8719" width="3.42578125" style="112" customWidth="1"/>
    <col min="8720" max="8720" width="5" style="112" customWidth="1"/>
    <col min="8721" max="8960" width="11.42578125" style="112"/>
    <col min="8961" max="8961" width="3.42578125" style="112" customWidth="1"/>
    <col min="8962" max="8962" width="4.28515625" style="112" customWidth="1"/>
    <col min="8963" max="8963" width="13.42578125" style="112" customWidth="1"/>
    <col min="8964" max="8964" width="67.5703125" style="112" customWidth="1"/>
    <col min="8965" max="8965" width="11.28515625" style="112" customWidth="1"/>
    <col min="8966" max="8966" width="2.85546875" style="112" customWidth="1"/>
    <col min="8967" max="8969" width="8.85546875" style="112" customWidth="1"/>
    <col min="8970" max="8970" width="10.42578125" style="112" customWidth="1"/>
    <col min="8971" max="8971" width="9.42578125" style="112" customWidth="1"/>
    <col min="8972" max="8973" width="8.85546875" style="112" customWidth="1"/>
    <col min="8974" max="8974" width="3.85546875" style="112" customWidth="1"/>
    <col min="8975" max="8975" width="3.42578125" style="112" customWidth="1"/>
    <col min="8976" max="8976" width="5" style="112" customWidth="1"/>
    <col min="8977" max="9216" width="11.42578125" style="112"/>
    <col min="9217" max="9217" width="3.42578125" style="112" customWidth="1"/>
    <col min="9218" max="9218" width="4.28515625" style="112" customWidth="1"/>
    <col min="9219" max="9219" width="13.42578125" style="112" customWidth="1"/>
    <col min="9220" max="9220" width="67.5703125" style="112" customWidth="1"/>
    <col min="9221" max="9221" width="11.28515625" style="112" customWidth="1"/>
    <col min="9222" max="9222" width="2.85546875" style="112" customWidth="1"/>
    <col min="9223" max="9225" width="8.85546875" style="112" customWidth="1"/>
    <col min="9226" max="9226" width="10.42578125" style="112" customWidth="1"/>
    <col min="9227" max="9227" width="9.42578125" style="112" customWidth="1"/>
    <col min="9228" max="9229" width="8.85546875" style="112" customWidth="1"/>
    <col min="9230" max="9230" width="3.85546875" style="112" customWidth="1"/>
    <col min="9231" max="9231" width="3.42578125" style="112" customWidth="1"/>
    <col min="9232" max="9232" width="5" style="112" customWidth="1"/>
    <col min="9233" max="9472" width="11.42578125" style="112"/>
    <col min="9473" max="9473" width="3.42578125" style="112" customWidth="1"/>
    <col min="9474" max="9474" width="4.28515625" style="112" customWidth="1"/>
    <col min="9475" max="9475" width="13.42578125" style="112" customWidth="1"/>
    <col min="9476" max="9476" width="67.5703125" style="112" customWidth="1"/>
    <col min="9477" max="9477" width="11.28515625" style="112" customWidth="1"/>
    <col min="9478" max="9478" width="2.85546875" style="112" customWidth="1"/>
    <col min="9479" max="9481" width="8.85546875" style="112" customWidth="1"/>
    <col min="9482" max="9482" width="10.42578125" style="112" customWidth="1"/>
    <col min="9483" max="9483" width="9.42578125" style="112" customWidth="1"/>
    <col min="9484" max="9485" width="8.85546875" style="112" customWidth="1"/>
    <col min="9486" max="9486" width="3.85546875" style="112" customWidth="1"/>
    <col min="9487" max="9487" width="3.42578125" style="112" customWidth="1"/>
    <col min="9488" max="9488" width="5" style="112" customWidth="1"/>
    <col min="9489" max="9728" width="11.42578125" style="112"/>
    <col min="9729" max="9729" width="3.42578125" style="112" customWidth="1"/>
    <col min="9730" max="9730" width="4.28515625" style="112" customWidth="1"/>
    <col min="9731" max="9731" width="13.42578125" style="112" customWidth="1"/>
    <col min="9732" max="9732" width="67.5703125" style="112" customWidth="1"/>
    <col min="9733" max="9733" width="11.28515625" style="112" customWidth="1"/>
    <col min="9734" max="9734" width="2.85546875" style="112" customWidth="1"/>
    <col min="9735" max="9737" width="8.85546875" style="112" customWidth="1"/>
    <col min="9738" max="9738" width="10.42578125" style="112" customWidth="1"/>
    <col min="9739" max="9739" width="9.42578125" style="112" customWidth="1"/>
    <col min="9740" max="9741" width="8.85546875" style="112" customWidth="1"/>
    <col min="9742" max="9742" width="3.85546875" style="112" customWidth="1"/>
    <col min="9743" max="9743" width="3.42578125" style="112" customWidth="1"/>
    <col min="9744" max="9744" width="5" style="112" customWidth="1"/>
    <col min="9745" max="9984" width="11.42578125" style="112"/>
    <col min="9985" max="9985" width="3.42578125" style="112" customWidth="1"/>
    <col min="9986" max="9986" width="4.28515625" style="112" customWidth="1"/>
    <col min="9987" max="9987" width="13.42578125" style="112" customWidth="1"/>
    <col min="9988" max="9988" width="67.5703125" style="112" customWidth="1"/>
    <col min="9989" max="9989" width="11.28515625" style="112" customWidth="1"/>
    <col min="9990" max="9990" width="2.85546875" style="112" customWidth="1"/>
    <col min="9991" max="9993" width="8.85546875" style="112" customWidth="1"/>
    <col min="9994" max="9994" width="10.42578125" style="112" customWidth="1"/>
    <col min="9995" max="9995" width="9.42578125" style="112" customWidth="1"/>
    <col min="9996" max="9997" width="8.85546875" style="112" customWidth="1"/>
    <col min="9998" max="9998" width="3.85546875" style="112" customWidth="1"/>
    <col min="9999" max="9999" width="3.42578125" style="112" customWidth="1"/>
    <col min="10000" max="10000" width="5" style="112" customWidth="1"/>
    <col min="10001" max="10240" width="11.42578125" style="112"/>
    <col min="10241" max="10241" width="3.42578125" style="112" customWidth="1"/>
    <col min="10242" max="10242" width="4.28515625" style="112" customWidth="1"/>
    <col min="10243" max="10243" width="13.42578125" style="112" customWidth="1"/>
    <col min="10244" max="10244" width="67.5703125" style="112" customWidth="1"/>
    <col min="10245" max="10245" width="11.28515625" style="112" customWidth="1"/>
    <col min="10246" max="10246" width="2.85546875" style="112" customWidth="1"/>
    <col min="10247" max="10249" width="8.85546875" style="112" customWidth="1"/>
    <col min="10250" max="10250" width="10.42578125" style="112" customWidth="1"/>
    <col min="10251" max="10251" width="9.42578125" style="112" customWidth="1"/>
    <col min="10252" max="10253" width="8.85546875" style="112" customWidth="1"/>
    <col min="10254" max="10254" width="3.85546875" style="112" customWidth="1"/>
    <col min="10255" max="10255" width="3.42578125" style="112" customWidth="1"/>
    <col min="10256" max="10256" width="5" style="112" customWidth="1"/>
    <col min="10257" max="10496" width="11.42578125" style="112"/>
    <col min="10497" max="10497" width="3.42578125" style="112" customWidth="1"/>
    <col min="10498" max="10498" width="4.28515625" style="112" customWidth="1"/>
    <col min="10499" max="10499" width="13.42578125" style="112" customWidth="1"/>
    <col min="10500" max="10500" width="67.5703125" style="112" customWidth="1"/>
    <col min="10501" max="10501" width="11.28515625" style="112" customWidth="1"/>
    <col min="10502" max="10502" width="2.85546875" style="112" customWidth="1"/>
    <col min="10503" max="10505" width="8.85546875" style="112" customWidth="1"/>
    <col min="10506" max="10506" width="10.42578125" style="112" customWidth="1"/>
    <col min="10507" max="10507" width="9.42578125" style="112" customWidth="1"/>
    <col min="10508" max="10509" width="8.85546875" style="112" customWidth="1"/>
    <col min="10510" max="10510" width="3.85546875" style="112" customWidth="1"/>
    <col min="10511" max="10511" width="3.42578125" style="112" customWidth="1"/>
    <col min="10512" max="10512" width="5" style="112" customWidth="1"/>
    <col min="10513" max="10752" width="11.42578125" style="112"/>
    <col min="10753" max="10753" width="3.42578125" style="112" customWidth="1"/>
    <col min="10754" max="10754" width="4.28515625" style="112" customWidth="1"/>
    <col min="10755" max="10755" width="13.42578125" style="112" customWidth="1"/>
    <col min="10756" max="10756" width="67.5703125" style="112" customWidth="1"/>
    <col min="10757" max="10757" width="11.28515625" style="112" customWidth="1"/>
    <col min="10758" max="10758" width="2.85546875" style="112" customWidth="1"/>
    <col min="10759" max="10761" width="8.85546875" style="112" customWidth="1"/>
    <col min="10762" max="10762" width="10.42578125" style="112" customWidth="1"/>
    <col min="10763" max="10763" width="9.42578125" style="112" customWidth="1"/>
    <col min="10764" max="10765" width="8.85546875" style="112" customWidth="1"/>
    <col min="10766" max="10766" width="3.85546875" style="112" customWidth="1"/>
    <col min="10767" max="10767" width="3.42578125" style="112" customWidth="1"/>
    <col min="10768" max="10768" width="5" style="112" customWidth="1"/>
    <col min="10769" max="11008" width="11.42578125" style="112"/>
    <col min="11009" max="11009" width="3.42578125" style="112" customWidth="1"/>
    <col min="11010" max="11010" width="4.28515625" style="112" customWidth="1"/>
    <col min="11011" max="11011" width="13.42578125" style="112" customWidth="1"/>
    <col min="11012" max="11012" width="67.5703125" style="112" customWidth="1"/>
    <col min="11013" max="11013" width="11.28515625" style="112" customWidth="1"/>
    <col min="11014" max="11014" width="2.85546875" style="112" customWidth="1"/>
    <col min="11015" max="11017" width="8.85546875" style="112" customWidth="1"/>
    <col min="11018" max="11018" width="10.42578125" style="112" customWidth="1"/>
    <col min="11019" max="11019" width="9.42578125" style="112" customWidth="1"/>
    <col min="11020" max="11021" width="8.85546875" style="112" customWidth="1"/>
    <col min="11022" max="11022" width="3.85546875" style="112" customWidth="1"/>
    <col min="11023" max="11023" width="3.42578125" style="112" customWidth="1"/>
    <col min="11024" max="11024" width="5" style="112" customWidth="1"/>
    <col min="11025" max="11264" width="11.42578125" style="112"/>
    <col min="11265" max="11265" width="3.42578125" style="112" customWidth="1"/>
    <col min="11266" max="11266" width="4.28515625" style="112" customWidth="1"/>
    <col min="11267" max="11267" width="13.42578125" style="112" customWidth="1"/>
    <col min="11268" max="11268" width="67.5703125" style="112" customWidth="1"/>
    <col min="11269" max="11269" width="11.28515625" style="112" customWidth="1"/>
    <col min="11270" max="11270" width="2.85546875" style="112" customWidth="1"/>
    <col min="11271" max="11273" width="8.85546875" style="112" customWidth="1"/>
    <col min="11274" max="11274" width="10.42578125" style="112" customWidth="1"/>
    <col min="11275" max="11275" width="9.42578125" style="112" customWidth="1"/>
    <col min="11276" max="11277" width="8.85546875" style="112" customWidth="1"/>
    <col min="11278" max="11278" width="3.85546875" style="112" customWidth="1"/>
    <col min="11279" max="11279" width="3.42578125" style="112" customWidth="1"/>
    <col min="11280" max="11280" width="5" style="112" customWidth="1"/>
    <col min="11281" max="11520" width="11.42578125" style="112"/>
    <col min="11521" max="11521" width="3.42578125" style="112" customWidth="1"/>
    <col min="11522" max="11522" width="4.28515625" style="112" customWidth="1"/>
    <col min="11523" max="11523" width="13.42578125" style="112" customWidth="1"/>
    <col min="11524" max="11524" width="67.5703125" style="112" customWidth="1"/>
    <col min="11525" max="11525" width="11.28515625" style="112" customWidth="1"/>
    <col min="11526" max="11526" width="2.85546875" style="112" customWidth="1"/>
    <col min="11527" max="11529" width="8.85546875" style="112" customWidth="1"/>
    <col min="11530" max="11530" width="10.42578125" style="112" customWidth="1"/>
    <col min="11531" max="11531" width="9.42578125" style="112" customWidth="1"/>
    <col min="11532" max="11533" width="8.85546875" style="112" customWidth="1"/>
    <col min="11534" max="11534" width="3.85546875" style="112" customWidth="1"/>
    <col min="11535" max="11535" width="3.42578125" style="112" customWidth="1"/>
    <col min="11536" max="11536" width="5" style="112" customWidth="1"/>
    <col min="11537" max="11776" width="11.42578125" style="112"/>
    <col min="11777" max="11777" width="3.42578125" style="112" customWidth="1"/>
    <col min="11778" max="11778" width="4.28515625" style="112" customWidth="1"/>
    <col min="11779" max="11779" width="13.42578125" style="112" customWidth="1"/>
    <col min="11780" max="11780" width="67.5703125" style="112" customWidth="1"/>
    <col min="11781" max="11781" width="11.28515625" style="112" customWidth="1"/>
    <col min="11782" max="11782" width="2.85546875" style="112" customWidth="1"/>
    <col min="11783" max="11785" width="8.85546875" style="112" customWidth="1"/>
    <col min="11786" max="11786" width="10.42578125" style="112" customWidth="1"/>
    <col min="11787" max="11787" width="9.42578125" style="112" customWidth="1"/>
    <col min="11788" max="11789" width="8.85546875" style="112" customWidth="1"/>
    <col min="11790" max="11790" width="3.85546875" style="112" customWidth="1"/>
    <col min="11791" max="11791" width="3.42578125" style="112" customWidth="1"/>
    <col min="11792" max="11792" width="5" style="112" customWidth="1"/>
    <col min="11793" max="12032" width="11.42578125" style="112"/>
    <col min="12033" max="12033" width="3.42578125" style="112" customWidth="1"/>
    <col min="12034" max="12034" width="4.28515625" style="112" customWidth="1"/>
    <col min="12035" max="12035" width="13.42578125" style="112" customWidth="1"/>
    <col min="12036" max="12036" width="67.5703125" style="112" customWidth="1"/>
    <col min="12037" max="12037" width="11.28515625" style="112" customWidth="1"/>
    <col min="12038" max="12038" width="2.85546875" style="112" customWidth="1"/>
    <col min="12039" max="12041" width="8.85546875" style="112" customWidth="1"/>
    <col min="12042" max="12042" width="10.42578125" style="112" customWidth="1"/>
    <col min="12043" max="12043" width="9.42578125" style="112" customWidth="1"/>
    <col min="12044" max="12045" width="8.85546875" style="112" customWidth="1"/>
    <col min="12046" max="12046" width="3.85546875" style="112" customWidth="1"/>
    <col min="12047" max="12047" width="3.42578125" style="112" customWidth="1"/>
    <col min="12048" max="12048" width="5" style="112" customWidth="1"/>
    <col min="12049" max="12288" width="11.42578125" style="112"/>
    <col min="12289" max="12289" width="3.42578125" style="112" customWidth="1"/>
    <col min="12290" max="12290" width="4.28515625" style="112" customWidth="1"/>
    <col min="12291" max="12291" width="13.42578125" style="112" customWidth="1"/>
    <col min="12292" max="12292" width="67.5703125" style="112" customWidth="1"/>
    <col min="12293" max="12293" width="11.28515625" style="112" customWidth="1"/>
    <col min="12294" max="12294" width="2.85546875" style="112" customWidth="1"/>
    <col min="12295" max="12297" width="8.85546875" style="112" customWidth="1"/>
    <col min="12298" max="12298" width="10.42578125" style="112" customWidth="1"/>
    <col min="12299" max="12299" width="9.42578125" style="112" customWidth="1"/>
    <col min="12300" max="12301" width="8.85546875" style="112" customWidth="1"/>
    <col min="12302" max="12302" width="3.85546875" style="112" customWidth="1"/>
    <col min="12303" max="12303" width="3.42578125" style="112" customWidth="1"/>
    <col min="12304" max="12304" width="5" style="112" customWidth="1"/>
    <col min="12305" max="12544" width="11.42578125" style="112"/>
    <col min="12545" max="12545" width="3.42578125" style="112" customWidth="1"/>
    <col min="12546" max="12546" width="4.28515625" style="112" customWidth="1"/>
    <col min="12547" max="12547" width="13.42578125" style="112" customWidth="1"/>
    <col min="12548" max="12548" width="67.5703125" style="112" customWidth="1"/>
    <col min="12549" max="12549" width="11.28515625" style="112" customWidth="1"/>
    <col min="12550" max="12550" width="2.85546875" style="112" customWidth="1"/>
    <col min="12551" max="12553" width="8.85546875" style="112" customWidth="1"/>
    <col min="12554" max="12554" width="10.42578125" style="112" customWidth="1"/>
    <col min="12555" max="12555" width="9.42578125" style="112" customWidth="1"/>
    <col min="12556" max="12557" width="8.85546875" style="112" customWidth="1"/>
    <col min="12558" max="12558" width="3.85546875" style="112" customWidth="1"/>
    <col min="12559" max="12559" width="3.42578125" style="112" customWidth="1"/>
    <col min="12560" max="12560" width="5" style="112" customWidth="1"/>
    <col min="12561" max="12800" width="11.42578125" style="112"/>
    <col min="12801" max="12801" width="3.42578125" style="112" customWidth="1"/>
    <col min="12802" max="12802" width="4.28515625" style="112" customWidth="1"/>
    <col min="12803" max="12803" width="13.42578125" style="112" customWidth="1"/>
    <col min="12804" max="12804" width="67.5703125" style="112" customWidth="1"/>
    <col min="12805" max="12805" width="11.28515625" style="112" customWidth="1"/>
    <col min="12806" max="12806" width="2.85546875" style="112" customWidth="1"/>
    <col min="12807" max="12809" width="8.85546875" style="112" customWidth="1"/>
    <col min="12810" max="12810" width="10.42578125" style="112" customWidth="1"/>
    <col min="12811" max="12811" width="9.42578125" style="112" customWidth="1"/>
    <col min="12812" max="12813" width="8.85546875" style="112" customWidth="1"/>
    <col min="12814" max="12814" width="3.85546875" style="112" customWidth="1"/>
    <col min="12815" max="12815" width="3.42578125" style="112" customWidth="1"/>
    <col min="12816" max="12816" width="5" style="112" customWidth="1"/>
    <col min="12817" max="13056" width="11.42578125" style="112"/>
    <col min="13057" max="13057" width="3.42578125" style="112" customWidth="1"/>
    <col min="13058" max="13058" width="4.28515625" style="112" customWidth="1"/>
    <col min="13059" max="13059" width="13.42578125" style="112" customWidth="1"/>
    <col min="13060" max="13060" width="67.5703125" style="112" customWidth="1"/>
    <col min="13061" max="13061" width="11.28515625" style="112" customWidth="1"/>
    <col min="13062" max="13062" width="2.85546875" style="112" customWidth="1"/>
    <col min="13063" max="13065" width="8.85546875" style="112" customWidth="1"/>
    <col min="13066" max="13066" width="10.42578125" style="112" customWidth="1"/>
    <col min="13067" max="13067" width="9.42578125" style="112" customWidth="1"/>
    <col min="13068" max="13069" width="8.85546875" style="112" customWidth="1"/>
    <col min="13070" max="13070" width="3.85546875" style="112" customWidth="1"/>
    <col min="13071" max="13071" width="3.42578125" style="112" customWidth="1"/>
    <col min="13072" max="13072" width="5" style="112" customWidth="1"/>
    <col min="13073" max="13312" width="11.42578125" style="112"/>
    <col min="13313" max="13313" width="3.42578125" style="112" customWidth="1"/>
    <col min="13314" max="13314" width="4.28515625" style="112" customWidth="1"/>
    <col min="13315" max="13315" width="13.42578125" style="112" customWidth="1"/>
    <col min="13316" max="13316" width="67.5703125" style="112" customWidth="1"/>
    <col min="13317" max="13317" width="11.28515625" style="112" customWidth="1"/>
    <col min="13318" max="13318" width="2.85546875" style="112" customWidth="1"/>
    <col min="13319" max="13321" width="8.85546875" style="112" customWidth="1"/>
    <col min="13322" max="13322" width="10.42578125" style="112" customWidth="1"/>
    <col min="13323" max="13323" width="9.42578125" style="112" customWidth="1"/>
    <col min="13324" max="13325" width="8.85546875" style="112" customWidth="1"/>
    <col min="13326" max="13326" width="3.85546875" style="112" customWidth="1"/>
    <col min="13327" max="13327" width="3.42578125" style="112" customWidth="1"/>
    <col min="13328" max="13328" width="5" style="112" customWidth="1"/>
    <col min="13329" max="13568" width="11.42578125" style="112"/>
    <col min="13569" max="13569" width="3.42578125" style="112" customWidth="1"/>
    <col min="13570" max="13570" width="4.28515625" style="112" customWidth="1"/>
    <col min="13571" max="13571" width="13.42578125" style="112" customWidth="1"/>
    <col min="13572" max="13572" width="67.5703125" style="112" customWidth="1"/>
    <col min="13573" max="13573" width="11.28515625" style="112" customWidth="1"/>
    <col min="13574" max="13574" width="2.85546875" style="112" customWidth="1"/>
    <col min="13575" max="13577" width="8.85546875" style="112" customWidth="1"/>
    <col min="13578" max="13578" width="10.42578125" style="112" customWidth="1"/>
    <col min="13579" max="13579" width="9.42578125" style="112" customWidth="1"/>
    <col min="13580" max="13581" width="8.85546875" style="112" customWidth="1"/>
    <col min="13582" max="13582" width="3.85546875" style="112" customWidth="1"/>
    <col min="13583" max="13583" width="3.42578125" style="112" customWidth="1"/>
    <col min="13584" max="13584" width="5" style="112" customWidth="1"/>
    <col min="13585" max="13824" width="11.42578125" style="112"/>
    <col min="13825" max="13825" width="3.42578125" style="112" customWidth="1"/>
    <col min="13826" max="13826" width="4.28515625" style="112" customWidth="1"/>
    <col min="13827" max="13827" width="13.42578125" style="112" customWidth="1"/>
    <col min="13828" max="13828" width="67.5703125" style="112" customWidth="1"/>
    <col min="13829" max="13829" width="11.28515625" style="112" customWidth="1"/>
    <col min="13830" max="13830" width="2.85546875" style="112" customWidth="1"/>
    <col min="13831" max="13833" width="8.85546875" style="112" customWidth="1"/>
    <col min="13834" max="13834" width="10.42578125" style="112" customWidth="1"/>
    <col min="13835" max="13835" width="9.42578125" style="112" customWidth="1"/>
    <col min="13836" max="13837" width="8.85546875" style="112" customWidth="1"/>
    <col min="13838" max="13838" width="3.85546875" style="112" customWidth="1"/>
    <col min="13839" max="13839" width="3.42578125" style="112" customWidth="1"/>
    <col min="13840" max="13840" width="5" style="112" customWidth="1"/>
    <col min="13841" max="14080" width="11.42578125" style="112"/>
    <col min="14081" max="14081" width="3.42578125" style="112" customWidth="1"/>
    <col min="14082" max="14082" width="4.28515625" style="112" customWidth="1"/>
    <col min="14083" max="14083" width="13.42578125" style="112" customWidth="1"/>
    <col min="14084" max="14084" width="67.5703125" style="112" customWidth="1"/>
    <col min="14085" max="14085" width="11.28515625" style="112" customWidth="1"/>
    <col min="14086" max="14086" width="2.85546875" style="112" customWidth="1"/>
    <col min="14087" max="14089" width="8.85546875" style="112" customWidth="1"/>
    <col min="14090" max="14090" width="10.42578125" style="112" customWidth="1"/>
    <col min="14091" max="14091" width="9.42578125" style="112" customWidth="1"/>
    <col min="14092" max="14093" width="8.85546875" style="112" customWidth="1"/>
    <col min="14094" max="14094" width="3.85546875" style="112" customWidth="1"/>
    <col min="14095" max="14095" width="3.42578125" style="112" customWidth="1"/>
    <col min="14096" max="14096" width="5" style="112" customWidth="1"/>
    <col min="14097" max="14336" width="11.42578125" style="112"/>
    <col min="14337" max="14337" width="3.42578125" style="112" customWidth="1"/>
    <col min="14338" max="14338" width="4.28515625" style="112" customWidth="1"/>
    <col min="14339" max="14339" width="13.42578125" style="112" customWidth="1"/>
    <col min="14340" max="14340" width="67.5703125" style="112" customWidth="1"/>
    <col min="14341" max="14341" width="11.28515625" style="112" customWidth="1"/>
    <col min="14342" max="14342" width="2.85546875" style="112" customWidth="1"/>
    <col min="14343" max="14345" width="8.85546875" style="112" customWidth="1"/>
    <col min="14346" max="14346" width="10.42578125" style="112" customWidth="1"/>
    <col min="14347" max="14347" width="9.42578125" style="112" customWidth="1"/>
    <col min="14348" max="14349" width="8.85546875" style="112" customWidth="1"/>
    <col min="14350" max="14350" width="3.85546875" style="112" customWidth="1"/>
    <col min="14351" max="14351" width="3.42578125" style="112" customWidth="1"/>
    <col min="14352" max="14352" width="5" style="112" customWidth="1"/>
    <col min="14353" max="14592" width="11.42578125" style="112"/>
    <col min="14593" max="14593" width="3.42578125" style="112" customWidth="1"/>
    <col min="14594" max="14594" width="4.28515625" style="112" customWidth="1"/>
    <col min="14595" max="14595" width="13.42578125" style="112" customWidth="1"/>
    <col min="14596" max="14596" width="67.5703125" style="112" customWidth="1"/>
    <col min="14597" max="14597" width="11.28515625" style="112" customWidth="1"/>
    <col min="14598" max="14598" width="2.85546875" style="112" customWidth="1"/>
    <col min="14599" max="14601" width="8.85546875" style="112" customWidth="1"/>
    <col min="14602" max="14602" width="10.42578125" style="112" customWidth="1"/>
    <col min="14603" max="14603" width="9.42578125" style="112" customWidth="1"/>
    <col min="14604" max="14605" width="8.85546875" style="112" customWidth="1"/>
    <col min="14606" max="14606" width="3.85546875" style="112" customWidth="1"/>
    <col min="14607" max="14607" width="3.42578125" style="112" customWidth="1"/>
    <col min="14608" max="14608" width="5" style="112" customWidth="1"/>
    <col min="14609" max="14848" width="11.42578125" style="112"/>
    <col min="14849" max="14849" width="3.42578125" style="112" customWidth="1"/>
    <col min="14850" max="14850" width="4.28515625" style="112" customWidth="1"/>
    <col min="14851" max="14851" width="13.42578125" style="112" customWidth="1"/>
    <col min="14852" max="14852" width="67.5703125" style="112" customWidth="1"/>
    <col min="14853" max="14853" width="11.28515625" style="112" customWidth="1"/>
    <col min="14854" max="14854" width="2.85546875" style="112" customWidth="1"/>
    <col min="14855" max="14857" width="8.85546875" style="112" customWidth="1"/>
    <col min="14858" max="14858" width="10.42578125" style="112" customWidth="1"/>
    <col min="14859" max="14859" width="9.42578125" style="112" customWidth="1"/>
    <col min="14860" max="14861" width="8.85546875" style="112" customWidth="1"/>
    <col min="14862" max="14862" width="3.85546875" style="112" customWidth="1"/>
    <col min="14863" max="14863" width="3.42578125" style="112" customWidth="1"/>
    <col min="14864" max="14864" width="5" style="112" customWidth="1"/>
    <col min="14865" max="15104" width="11.42578125" style="112"/>
    <col min="15105" max="15105" width="3.42578125" style="112" customWidth="1"/>
    <col min="15106" max="15106" width="4.28515625" style="112" customWidth="1"/>
    <col min="15107" max="15107" width="13.42578125" style="112" customWidth="1"/>
    <col min="15108" max="15108" width="67.5703125" style="112" customWidth="1"/>
    <col min="15109" max="15109" width="11.28515625" style="112" customWidth="1"/>
    <col min="15110" max="15110" width="2.85546875" style="112" customWidth="1"/>
    <col min="15111" max="15113" width="8.85546875" style="112" customWidth="1"/>
    <col min="15114" max="15114" width="10.42578125" style="112" customWidth="1"/>
    <col min="15115" max="15115" width="9.42578125" style="112" customWidth="1"/>
    <col min="15116" max="15117" width="8.85546875" style="112" customWidth="1"/>
    <col min="15118" max="15118" width="3.85546875" style="112" customWidth="1"/>
    <col min="15119" max="15119" width="3.42578125" style="112" customWidth="1"/>
    <col min="15120" max="15120" width="5" style="112" customWidth="1"/>
    <col min="15121" max="15360" width="11.42578125" style="112"/>
    <col min="15361" max="15361" width="3.42578125" style="112" customWidth="1"/>
    <col min="15362" max="15362" width="4.28515625" style="112" customWidth="1"/>
    <col min="15363" max="15363" width="13.42578125" style="112" customWidth="1"/>
    <col min="15364" max="15364" width="67.5703125" style="112" customWidth="1"/>
    <col min="15365" max="15365" width="11.28515625" style="112" customWidth="1"/>
    <col min="15366" max="15366" width="2.85546875" style="112" customWidth="1"/>
    <col min="15367" max="15369" width="8.85546875" style="112" customWidth="1"/>
    <col min="15370" max="15370" width="10.42578125" style="112" customWidth="1"/>
    <col min="15371" max="15371" width="9.42578125" style="112" customWidth="1"/>
    <col min="15372" max="15373" width="8.85546875" style="112" customWidth="1"/>
    <col min="15374" max="15374" width="3.85546875" style="112" customWidth="1"/>
    <col min="15375" max="15375" width="3.42578125" style="112" customWidth="1"/>
    <col min="15376" max="15376" width="5" style="112" customWidth="1"/>
    <col min="15377" max="15616" width="11.42578125" style="112"/>
    <col min="15617" max="15617" width="3.42578125" style="112" customWidth="1"/>
    <col min="15618" max="15618" width="4.28515625" style="112" customWidth="1"/>
    <col min="15619" max="15619" width="13.42578125" style="112" customWidth="1"/>
    <col min="15620" max="15620" width="67.5703125" style="112" customWidth="1"/>
    <col min="15621" max="15621" width="11.28515625" style="112" customWidth="1"/>
    <col min="15622" max="15622" width="2.85546875" style="112" customWidth="1"/>
    <col min="15623" max="15625" width="8.85546875" style="112" customWidth="1"/>
    <col min="15626" max="15626" width="10.42578125" style="112" customWidth="1"/>
    <col min="15627" max="15627" width="9.42578125" style="112" customWidth="1"/>
    <col min="15628" max="15629" width="8.85546875" style="112" customWidth="1"/>
    <col min="15630" max="15630" width="3.85546875" style="112" customWidth="1"/>
    <col min="15631" max="15631" width="3.42578125" style="112" customWidth="1"/>
    <col min="15632" max="15632" width="5" style="112" customWidth="1"/>
    <col min="15633" max="15872" width="11.42578125" style="112"/>
    <col min="15873" max="15873" width="3.42578125" style="112" customWidth="1"/>
    <col min="15874" max="15874" width="4.28515625" style="112" customWidth="1"/>
    <col min="15875" max="15875" width="13.42578125" style="112" customWidth="1"/>
    <col min="15876" max="15876" width="67.5703125" style="112" customWidth="1"/>
    <col min="15877" max="15877" width="11.28515625" style="112" customWidth="1"/>
    <col min="15878" max="15878" width="2.85546875" style="112" customWidth="1"/>
    <col min="15879" max="15881" width="8.85546875" style="112" customWidth="1"/>
    <col min="15882" max="15882" width="10.42578125" style="112" customWidth="1"/>
    <col min="15883" max="15883" width="9.42578125" style="112" customWidth="1"/>
    <col min="15884" max="15885" width="8.85546875" style="112" customWidth="1"/>
    <col min="15886" max="15886" width="3.85546875" style="112" customWidth="1"/>
    <col min="15887" max="15887" width="3.42578125" style="112" customWidth="1"/>
    <col min="15888" max="15888" width="5" style="112" customWidth="1"/>
    <col min="15889" max="16128" width="11.42578125" style="112"/>
    <col min="16129" max="16129" width="3.42578125" style="112" customWidth="1"/>
    <col min="16130" max="16130" width="4.28515625" style="112" customWidth="1"/>
    <col min="16131" max="16131" width="13.42578125" style="112" customWidth="1"/>
    <col min="16132" max="16132" width="67.5703125" style="112" customWidth="1"/>
    <col min="16133" max="16133" width="11.28515625" style="112" customWidth="1"/>
    <col min="16134" max="16134" width="2.85546875" style="112" customWidth="1"/>
    <col min="16135" max="16137" width="8.85546875" style="112" customWidth="1"/>
    <col min="16138" max="16138" width="10.42578125" style="112" customWidth="1"/>
    <col min="16139" max="16139" width="9.42578125" style="112" customWidth="1"/>
    <col min="16140" max="16141" width="8.85546875" style="112" customWidth="1"/>
    <col min="16142" max="16142" width="3.85546875" style="112" customWidth="1"/>
    <col min="16143" max="16143" width="3.42578125" style="112" customWidth="1"/>
    <col min="16144" max="16144" width="5" style="112" customWidth="1"/>
    <col min="16145" max="16384" width="11.42578125" style="112"/>
  </cols>
  <sheetData>
    <row r="1" spans="1:15" ht="15.75" thickBot="1" x14ac:dyDescent="0.3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0.25" x14ac:dyDescent="0.3">
      <c r="A2" s="72"/>
      <c r="B2" s="113" t="s">
        <v>17</v>
      </c>
      <c r="C2" s="114"/>
      <c r="D2" s="114"/>
      <c r="E2" s="114"/>
      <c r="F2" s="63"/>
      <c r="G2" s="63"/>
      <c r="H2" s="63"/>
      <c r="I2" s="63"/>
      <c r="J2" s="63"/>
      <c r="K2" s="63"/>
      <c r="L2" s="63"/>
      <c r="M2" s="63"/>
      <c r="N2" s="64"/>
      <c r="O2" s="72"/>
    </row>
    <row r="3" spans="1:15" ht="18" x14ac:dyDescent="0.25">
      <c r="A3" s="72"/>
      <c r="B3" s="69"/>
      <c r="C3" s="72"/>
      <c r="D3" s="115" t="s">
        <v>18</v>
      </c>
      <c r="E3" s="116"/>
      <c r="F3" s="116"/>
      <c r="G3" s="116"/>
      <c r="H3" s="116"/>
      <c r="I3" s="169" t="s">
        <v>61</v>
      </c>
      <c r="J3" s="169"/>
      <c r="K3" s="169"/>
      <c r="L3" s="169"/>
      <c r="M3" s="169"/>
      <c r="N3" s="67"/>
      <c r="O3" s="72"/>
    </row>
    <row r="4" spans="1:15" x14ac:dyDescent="0.25">
      <c r="A4" s="72"/>
      <c r="B4" s="69"/>
      <c r="C4" s="72"/>
      <c r="D4" s="117"/>
      <c r="E4" s="118"/>
      <c r="F4" s="118"/>
      <c r="G4" s="118"/>
      <c r="H4" s="118"/>
      <c r="I4" s="118"/>
      <c r="J4" s="118"/>
      <c r="K4" s="118"/>
      <c r="L4" s="118"/>
      <c r="M4" s="118"/>
      <c r="N4" s="67"/>
      <c r="O4" s="72"/>
    </row>
    <row r="5" spans="1:15" ht="15" customHeight="1" x14ac:dyDescent="0.25">
      <c r="A5" s="72"/>
      <c r="B5" s="69"/>
      <c r="C5" s="72"/>
      <c r="D5" s="115" t="s">
        <v>19</v>
      </c>
      <c r="E5" s="116"/>
      <c r="F5" s="116"/>
      <c r="G5" s="116"/>
      <c r="H5" s="116"/>
      <c r="I5" s="169" t="s">
        <v>15</v>
      </c>
      <c r="J5" s="169"/>
      <c r="K5" s="169"/>
      <c r="L5" s="169"/>
      <c r="M5" s="169"/>
      <c r="N5" s="67"/>
      <c r="O5" s="72"/>
    </row>
    <row r="6" spans="1:15" x14ac:dyDescent="0.25">
      <c r="A6" s="72"/>
      <c r="B6" s="69"/>
      <c r="C6" s="72"/>
      <c r="D6" s="117"/>
      <c r="E6" s="118"/>
      <c r="F6" s="118"/>
      <c r="G6" s="118"/>
      <c r="H6" s="118"/>
      <c r="I6" s="118"/>
      <c r="J6" s="118"/>
      <c r="K6" s="118"/>
      <c r="L6" s="118"/>
      <c r="M6" s="118"/>
      <c r="N6" s="67"/>
      <c r="O6" s="72"/>
    </row>
    <row r="7" spans="1:15" x14ac:dyDescent="0.25">
      <c r="A7" s="72"/>
      <c r="B7" s="69"/>
      <c r="C7" s="72"/>
      <c r="D7" s="115" t="s">
        <v>55</v>
      </c>
      <c r="E7" s="116"/>
      <c r="F7" s="116"/>
      <c r="G7" s="116"/>
      <c r="H7" s="116"/>
      <c r="I7" s="190">
        <v>10003</v>
      </c>
      <c r="J7" s="190"/>
      <c r="K7" s="190"/>
      <c r="L7" s="190"/>
      <c r="M7" s="190"/>
      <c r="N7" s="67"/>
      <c r="O7" s="72"/>
    </row>
    <row r="8" spans="1:15" x14ac:dyDescent="0.25">
      <c r="A8" s="72"/>
      <c r="B8" s="69"/>
      <c r="C8" s="72"/>
      <c r="D8" s="117"/>
      <c r="E8" s="118"/>
      <c r="F8" s="118"/>
      <c r="G8" s="118"/>
      <c r="H8" s="118"/>
      <c r="I8" s="118"/>
      <c r="J8" s="118"/>
      <c r="K8" s="118"/>
      <c r="L8" s="118"/>
      <c r="M8" s="118"/>
      <c r="N8" s="67"/>
      <c r="O8" s="72"/>
    </row>
    <row r="9" spans="1:15" x14ac:dyDescent="0.25">
      <c r="A9" s="72"/>
      <c r="B9" s="69"/>
      <c r="C9" s="72"/>
      <c r="D9" s="115" t="s">
        <v>56</v>
      </c>
      <c r="E9" s="116"/>
      <c r="F9" s="116"/>
      <c r="G9" s="116"/>
      <c r="H9" s="116"/>
      <c r="I9" s="119"/>
      <c r="J9" s="191"/>
      <c r="K9" s="191"/>
      <c r="L9" s="191"/>
      <c r="M9" s="191"/>
      <c r="N9" s="67"/>
      <c r="O9" s="72"/>
    </row>
    <row r="10" spans="1:15" x14ac:dyDescent="0.25">
      <c r="A10" s="72"/>
      <c r="B10" s="69"/>
      <c r="C10" s="72"/>
      <c r="D10" s="117"/>
      <c r="E10" s="118"/>
      <c r="F10" s="118"/>
      <c r="G10" s="118"/>
      <c r="H10" s="118"/>
      <c r="I10" s="118"/>
      <c r="J10" s="118"/>
      <c r="K10" s="118"/>
      <c r="L10" s="118"/>
      <c r="M10" s="118"/>
      <c r="N10" s="67"/>
      <c r="O10" s="72"/>
    </row>
    <row r="11" spans="1:15" ht="19.5" customHeight="1" x14ac:dyDescent="0.25">
      <c r="A11" s="72"/>
      <c r="B11" s="69"/>
      <c r="C11" s="72"/>
      <c r="D11" s="120"/>
      <c r="E11" s="118"/>
      <c r="F11" s="118"/>
      <c r="G11" s="118"/>
      <c r="H11" s="118"/>
      <c r="I11" s="192" t="s">
        <v>66</v>
      </c>
      <c r="J11" s="192"/>
      <c r="K11" s="192"/>
      <c r="L11" s="192"/>
      <c r="M11" s="192"/>
      <c r="N11" s="67"/>
      <c r="O11" s="72"/>
    </row>
    <row r="12" spans="1:15" ht="19.5" customHeight="1" x14ac:dyDescent="0.25">
      <c r="A12" s="72"/>
      <c r="B12" s="69"/>
      <c r="C12" s="72"/>
      <c r="D12" s="115" t="s">
        <v>22</v>
      </c>
      <c r="E12" s="116"/>
      <c r="F12" s="116"/>
      <c r="G12" s="116"/>
      <c r="H12" s="116"/>
      <c r="I12" s="121">
        <v>33450</v>
      </c>
      <c r="J12" s="193" t="s">
        <v>67</v>
      </c>
      <c r="K12" s="193"/>
      <c r="L12" s="193"/>
      <c r="M12" s="193"/>
      <c r="N12" s="67"/>
      <c r="O12" s="72"/>
    </row>
    <row r="13" spans="1:15" x14ac:dyDescent="0.25">
      <c r="A13" s="72"/>
      <c r="B13" s="69"/>
      <c r="C13" s="72"/>
      <c r="D13" s="117"/>
      <c r="E13" s="118"/>
      <c r="F13" s="118"/>
      <c r="G13" s="118"/>
      <c r="H13" s="118"/>
      <c r="I13" s="118"/>
      <c r="J13" s="118"/>
      <c r="K13" s="118"/>
      <c r="L13" s="118"/>
      <c r="M13" s="118"/>
      <c r="N13" s="67"/>
      <c r="O13" s="72"/>
    </row>
    <row r="14" spans="1:15" ht="18" x14ac:dyDescent="0.25">
      <c r="A14" s="72"/>
      <c r="B14" s="69"/>
      <c r="C14" s="72"/>
      <c r="D14" s="122" t="s">
        <v>57</v>
      </c>
      <c r="E14" s="116"/>
      <c r="F14" s="116"/>
      <c r="G14" s="116"/>
      <c r="H14" s="116"/>
      <c r="I14" s="186"/>
      <c r="J14" s="186"/>
      <c r="K14" s="186"/>
      <c r="L14" s="186"/>
      <c r="M14" s="186"/>
      <c r="N14" s="67"/>
      <c r="O14" s="72"/>
    </row>
    <row r="15" spans="1:15" x14ac:dyDescent="0.25">
      <c r="A15" s="72"/>
      <c r="B15" s="69"/>
      <c r="C15" s="72"/>
      <c r="D15" s="117"/>
      <c r="E15" s="118"/>
      <c r="F15" s="118"/>
      <c r="G15" s="118"/>
      <c r="H15" s="118"/>
      <c r="I15" s="118"/>
      <c r="J15" s="118"/>
      <c r="K15" s="118"/>
      <c r="L15" s="118"/>
      <c r="M15" s="118"/>
      <c r="N15" s="67"/>
      <c r="O15" s="72"/>
    </row>
    <row r="16" spans="1:15" ht="18" x14ac:dyDescent="0.25">
      <c r="A16" s="72"/>
      <c r="B16" s="69"/>
      <c r="C16" s="72"/>
      <c r="D16" s="115" t="s">
        <v>58</v>
      </c>
      <c r="E16" s="116"/>
      <c r="F16" s="116"/>
      <c r="G16" s="116"/>
      <c r="H16" s="116"/>
      <c r="I16" s="186"/>
      <c r="J16" s="186"/>
      <c r="K16" s="186"/>
      <c r="L16" s="186"/>
      <c r="M16" s="186"/>
      <c r="N16" s="67"/>
      <c r="O16" s="72"/>
    </row>
    <row r="17" spans="1:15" x14ac:dyDescent="0.25">
      <c r="A17" s="72"/>
      <c r="B17" s="69"/>
      <c r="C17" s="72"/>
      <c r="D17" s="117"/>
      <c r="E17" s="118"/>
      <c r="F17" s="118"/>
      <c r="G17" s="118"/>
      <c r="H17" s="118"/>
      <c r="I17" s="118"/>
      <c r="J17" s="118"/>
      <c r="K17" s="118"/>
      <c r="L17" s="118"/>
      <c r="M17" s="118"/>
      <c r="N17" s="67"/>
      <c r="O17" s="72"/>
    </row>
    <row r="18" spans="1:15" ht="18" x14ac:dyDescent="0.25">
      <c r="A18" s="72"/>
      <c r="B18" s="69"/>
      <c r="C18" s="72"/>
      <c r="D18" s="115" t="s">
        <v>59</v>
      </c>
      <c r="E18" s="116"/>
      <c r="F18" s="116"/>
      <c r="G18" s="116"/>
      <c r="H18" s="116"/>
      <c r="I18" s="186"/>
      <c r="J18" s="186"/>
      <c r="K18" s="186"/>
      <c r="L18" s="186"/>
      <c r="M18" s="186"/>
      <c r="N18" s="67"/>
      <c r="O18" s="72"/>
    </row>
    <row r="19" spans="1:15" x14ac:dyDescent="0.25">
      <c r="A19" s="72"/>
      <c r="B19" s="69"/>
      <c r="C19" s="72"/>
      <c r="D19" s="117"/>
      <c r="E19" s="118"/>
      <c r="F19" s="118"/>
      <c r="G19" s="118"/>
      <c r="H19" s="118"/>
      <c r="I19" s="118"/>
      <c r="J19" s="118"/>
      <c r="K19" s="118"/>
      <c r="L19" s="118"/>
      <c r="M19" s="118"/>
      <c r="N19" s="67"/>
      <c r="O19" s="72"/>
    </row>
    <row r="20" spans="1:15" ht="23.25" x14ac:dyDescent="0.25">
      <c r="A20" s="72"/>
      <c r="B20" s="69"/>
      <c r="C20" s="72"/>
      <c r="D20" s="123" t="s">
        <v>26</v>
      </c>
      <c r="E20" s="116"/>
      <c r="F20" s="116"/>
      <c r="G20" s="116"/>
      <c r="H20" s="116"/>
      <c r="I20" s="187"/>
      <c r="J20" s="187"/>
      <c r="K20" s="187"/>
      <c r="L20" s="187"/>
      <c r="M20" s="187"/>
      <c r="N20" s="67"/>
      <c r="O20" s="72"/>
    </row>
    <row r="21" spans="1:15" x14ac:dyDescent="0.25">
      <c r="A21" s="72"/>
      <c r="B21" s="69"/>
      <c r="C21" s="72"/>
      <c r="D21" s="117"/>
      <c r="E21" s="118"/>
      <c r="F21" s="118"/>
      <c r="G21" s="118"/>
      <c r="H21" s="118"/>
      <c r="I21" s="118"/>
      <c r="J21" s="118"/>
      <c r="K21" s="118"/>
      <c r="L21" s="118"/>
      <c r="M21" s="118"/>
      <c r="N21" s="67"/>
      <c r="O21" s="72"/>
    </row>
    <row r="22" spans="1:15" ht="15.75" x14ac:dyDescent="0.25">
      <c r="A22" s="72"/>
      <c r="B22" s="69"/>
      <c r="C22" s="72"/>
      <c r="D22" s="123" t="s">
        <v>27</v>
      </c>
      <c r="E22" s="116"/>
      <c r="F22" s="116"/>
      <c r="G22" s="116"/>
      <c r="H22" s="116"/>
      <c r="I22" s="188"/>
      <c r="J22" s="188"/>
      <c r="K22" s="188"/>
      <c r="L22" s="188"/>
      <c r="M22" s="188"/>
      <c r="N22" s="67"/>
      <c r="O22" s="72"/>
    </row>
    <row r="23" spans="1:15" x14ac:dyDescent="0.25">
      <c r="A23" s="72"/>
      <c r="B23" s="69"/>
      <c r="C23" s="72"/>
      <c r="D23" s="117"/>
      <c r="E23" s="118"/>
      <c r="F23" s="118"/>
      <c r="G23" s="118"/>
      <c r="H23" s="118"/>
      <c r="I23" s="118"/>
      <c r="J23" s="118"/>
      <c r="K23" s="118"/>
      <c r="L23" s="118"/>
      <c r="M23" s="118"/>
      <c r="N23" s="67"/>
      <c r="O23" s="72"/>
    </row>
    <row r="24" spans="1:15" ht="15.75" x14ac:dyDescent="0.25">
      <c r="A24" s="72"/>
      <c r="B24" s="69"/>
      <c r="C24" s="72"/>
      <c r="D24" s="124" t="s">
        <v>28</v>
      </c>
      <c r="E24" s="116"/>
      <c r="F24" s="116"/>
      <c r="G24" s="116"/>
      <c r="H24" s="116"/>
      <c r="I24" s="189"/>
      <c r="J24" s="189"/>
      <c r="K24" s="189"/>
      <c r="L24" s="189"/>
      <c r="M24" s="189"/>
      <c r="N24" s="67"/>
      <c r="O24" s="72"/>
    </row>
    <row r="25" spans="1:15" x14ac:dyDescent="0.25">
      <c r="A25" s="72"/>
      <c r="B25" s="69"/>
      <c r="C25" s="72"/>
      <c r="D25" s="117"/>
      <c r="E25" s="118"/>
      <c r="F25" s="118"/>
      <c r="G25" s="118"/>
      <c r="H25" s="118"/>
      <c r="I25" s="118"/>
      <c r="J25" s="118"/>
      <c r="K25" s="118"/>
      <c r="L25" s="118"/>
      <c r="M25" s="118"/>
      <c r="N25" s="67"/>
      <c r="O25" s="72"/>
    </row>
    <row r="26" spans="1:15" ht="33" customHeight="1" x14ac:dyDescent="0.25">
      <c r="A26" s="72"/>
      <c r="B26" s="69"/>
      <c r="C26" s="72"/>
      <c r="D26" s="120"/>
      <c r="E26" s="118"/>
      <c r="F26" s="118"/>
      <c r="G26" s="118"/>
      <c r="H26" s="118"/>
      <c r="I26" s="180" t="s">
        <v>29</v>
      </c>
      <c r="J26" s="181"/>
      <c r="K26" s="118"/>
      <c r="L26" s="180" t="s">
        <v>30</v>
      </c>
      <c r="M26" s="181"/>
      <c r="N26" s="67"/>
      <c r="O26" s="72"/>
    </row>
    <row r="27" spans="1:15" ht="18" x14ac:dyDescent="0.25">
      <c r="A27" s="72"/>
      <c r="B27" s="69"/>
      <c r="C27" s="72"/>
      <c r="D27" s="124" t="s">
        <v>31</v>
      </c>
      <c r="E27" s="116"/>
      <c r="F27" s="116"/>
      <c r="G27" s="116"/>
      <c r="H27" s="116"/>
      <c r="I27" s="182"/>
      <c r="J27" s="183"/>
      <c r="K27" s="116"/>
      <c r="L27" s="184"/>
      <c r="M27" s="185"/>
      <c r="N27" s="67"/>
      <c r="O27" s="72"/>
    </row>
    <row r="28" spans="1:15" ht="15.75" thickBot="1" x14ac:dyDescent="0.3">
      <c r="A28" s="72"/>
      <c r="B28" s="88"/>
      <c r="C28" s="89"/>
      <c r="D28" s="89"/>
      <c r="E28" s="89"/>
      <c r="F28" s="89"/>
      <c r="G28" s="89"/>
      <c r="H28" s="89"/>
      <c r="I28" s="125"/>
      <c r="J28" s="89"/>
      <c r="K28" s="89"/>
      <c r="L28" s="89"/>
      <c r="M28" s="89"/>
      <c r="N28" s="90"/>
      <c r="O28" s="72"/>
    </row>
    <row r="29" spans="1:15" ht="24" customHeight="1" thickBot="1" x14ac:dyDescent="0.3">
      <c r="A29" s="72"/>
      <c r="B29" s="72"/>
      <c r="C29" s="72"/>
      <c r="D29" s="72"/>
      <c r="E29" s="72"/>
      <c r="F29" s="72"/>
      <c r="G29" s="72"/>
      <c r="H29" s="72"/>
      <c r="I29" s="106"/>
      <c r="J29" s="72"/>
      <c r="K29" s="72"/>
      <c r="L29" s="72"/>
      <c r="M29" s="72"/>
      <c r="N29" s="72"/>
      <c r="O29" s="72"/>
    </row>
    <row r="30" spans="1:15" ht="31.15" customHeight="1" x14ac:dyDescent="0.25">
      <c r="A30" s="72"/>
      <c r="B30" s="59" t="s">
        <v>32</v>
      </c>
      <c r="C30" s="60"/>
      <c r="D30" s="60"/>
      <c r="E30" s="61"/>
      <c r="F30" s="61"/>
      <c r="G30" s="61"/>
      <c r="H30" s="62"/>
      <c r="I30" s="63"/>
      <c r="J30" s="63"/>
      <c r="K30" s="63"/>
      <c r="L30" s="63"/>
      <c r="M30" s="63"/>
      <c r="N30" s="64"/>
      <c r="O30" s="72"/>
    </row>
    <row r="31" spans="1:15" s="126" customFormat="1" ht="12.75" customHeight="1" x14ac:dyDescent="0.25">
      <c r="A31" s="118"/>
      <c r="B31" s="65"/>
      <c r="C31" s="66"/>
      <c r="D31" s="66"/>
      <c r="E31" s="112"/>
      <c r="F31" s="112"/>
      <c r="G31" s="112"/>
      <c r="H31" s="112"/>
      <c r="I31" s="112"/>
      <c r="J31" s="112"/>
      <c r="K31" s="112"/>
      <c r="L31" s="112"/>
      <c r="M31" s="112"/>
      <c r="N31" s="67"/>
      <c r="O31" s="118"/>
    </row>
    <row r="32" spans="1:15" ht="25.5" customHeight="1" x14ac:dyDescent="0.25">
      <c r="A32" s="72"/>
      <c r="B32" s="69"/>
      <c r="C32" s="127" t="s">
        <v>33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67"/>
      <c r="O32" s="72"/>
    </row>
    <row r="33" spans="1:15" ht="18.75" customHeight="1" x14ac:dyDescent="0.25">
      <c r="A33" s="72"/>
      <c r="B33" s="69"/>
      <c r="C33" s="72"/>
      <c r="D33" s="72"/>
      <c r="E33" s="129" t="s">
        <v>6</v>
      </c>
      <c r="G33" s="130" t="s">
        <v>7</v>
      </c>
      <c r="H33" s="130" t="s">
        <v>8</v>
      </c>
      <c r="I33" s="130" t="s">
        <v>9</v>
      </c>
      <c r="J33" s="130" t="s">
        <v>10</v>
      </c>
      <c r="K33" s="130" t="s">
        <v>11</v>
      </c>
      <c r="L33" s="130" t="s">
        <v>12</v>
      </c>
      <c r="M33" s="130" t="s">
        <v>13</v>
      </c>
      <c r="N33" s="67"/>
      <c r="O33" s="72"/>
    </row>
    <row r="34" spans="1:15" ht="18.75" customHeight="1" x14ac:dyDescent="0.25">
      <c r="A34" s="72"/>
      <c r="B34" s="69"/>
      <c r="C34" s="179" t="s">
        <v>34</v>
      </c>
      <c r="D34" s="131" t="s">
        <v>35</v>
      </c>
      <c r="E34" s="20"/>
      <c r="F34" s="21"/>
      <c r="G34" s="22"/>
      <c r="H34" s="22"/>
      <c r="I34" s="22"/>
      <c r="J34" s="22"/>
      <c r="K34" s="22"/>
      <c r="L34" s="34"/>
      <c r="M34" s="34"/>
      <c r="N34" s="67"/>
      <c r="O34" s="72"/>
    </row>
    <row r="35" spans="1:15" ht="18.75" customHeight="1" x14ac:dyDescent="0.25">
      <c r="A35" s="72"/>
      <c r="B35" s="69"/>
      <c r="C35" s="179"/>
      <c r="D35" s="131" t="s">
        <v>35</v>
      </c>
      <c r="E35" s="20"/>
      <c r="F35" s="21"/>
      <c r="G35" s="22"/>
      <c r="H35" s="22"/>
      <c r="I35" s="22"/>
      <c r="J35" s="22"/>
      <c r="K35" s="22"/>
      <c r="L35" s="34"/>
      <c r="M35" s="34"/>
      <c r="N35" s="67"/>
      <c r="O35" s="72"/>
    </row>
    <row r="36" spans="1:15" ht="18.75" customHeight="1" x14ac:dyDescent="0.25">
      <c r="A36" s="72"/>
      <c r="B36" s="69"/>
      <c r="C36" s="179"/>
      <c r="D36" s="131" t="s">
        <v>35</v>
      </c>
      <c r="E36" s="20"/>
      <c r="F36" s="21"/>
      <c r="G36" s="22"/>
      <c r="H36" s="22"/>
      <c r="I36" s="22"/>
      <c r="J36" s="22"/>
      <c r="K36" s="22"/>
      <c r="L36" s="34"/>
      <c r="M36" s="34"/>
      <c r="N36" s="67"/>
      <c r="O36" s="72"/>
    </row>
    <row r="37" spans="1:15" ht="18.75" customHeight="1" x14ac:dyDescent="0.25">
      <c r="A37" s="72"/>
      <c r="B37" s="69"/>
      <c r="C37" s="179"/>
      <c r="D37" s="131" t="s">
        <v>35</v>
      </c>
      <c r="E37" s="137"/>
      <c r="G37" s="135"/>
      <c r="H37" s="135"/>
      <c r="I37" s="135"/>
      <c r="J37" s="135"/>
      <c r="K37" s="135"/>
      <c r="L37" s="34"/>
      <c r="M37" s="34"/>
      <c r="N37" s="67"/>
      <c r="O37" s="72"/>
    </row>
    <row r="38" spans="1:15" ht="10.5" customHeight="1" x14ac:dyDescent="0.25">
      <c r="A38" s="72"/>
      <c r="B38" s="69"/>
      <c r="C38" s="132"/>
      <c r="D38" s="132"/>
      <c r="E38" s="132"/>
      <c r="G38" s="34"/>
      <c r="H38" s="34"/>
      <c r="I38" s="34"/>
      <c r="J38" s="34"/>
      <c r="K38" s="34"/>
      <c r="L38" s="34"/>
      <c r="M38" s="34"/>
      <c r="N38" s="67"/>
      <c r="O38" s="72"/>
    </row>
    <row r="39" spans="1:15" ht="21.75" customHeight="1" x14ac:dyDescent="0.25">
      <c r="A39" s="72"/>
      <c r="B39" s="69"/>
      <c r="C39" s="175" t="s">
        <v>37</v>
      </c>
      <c r="D39" s="133" t="s">
        <v>38</v>
      </c>
      <c r="E39" s="20"/>
      <c r="F39" s="21"/>
      <c r="G39" s="22"/>
      <c r="H39" s="22"/>
      <c r="I39" s="22"/>
      <c r="J39" s="22"/>
      <c r="K39" s="22"/>
      <c r="L39" s="34"/>
      <c r="M39" s="34"/>
      <c r="N39" s="67"/>
      <c r="O39" s="72"/>
    </row>
    <row r="40" spans="1:15" ht="21.75" customHeight="1" x14ac:dyDescent="0.25">
      <c r="A40" s="72"/>
      <c r="B40" s="69"/>
      <c r="C40" s="176"/>
      <c r="D40" s="133" t="s">
        <v>38</v>
      </c>
      <c r="E40" s="20"/>
      <c r="F40" s="21"/>
      <c r="G40" s="22"/>
      <c r="H40" s="22"/>
      <c r="I40" s="22"/>
      <c r="J40" s="22"/>
      <c r="K40" s="22"/>
      <c r="L40" s="34"/>
      <c r="M40" s="34"/>
      <c r="N40" s="67"/>
      <c r="O40" s="72"/>
    </row>
    <row r="41" spans="1:15" ht="21.75" customHeight="1" x14ac:dyDescent="0.25">
      <c r="A41" s="72"/>
      <c r="B41" s="69"/>
      <c r="C41" s="177"/>
      <c r="D41" s="133" t="s">
        <v>38</v>
      </c>
      <c r="E41" s="20"/>
      <c r="F41" s="21"/>
      <c r="G41" s="22"/>
      <c r="H41" s="22"/>
      <c r="I41" s="22"/>
      <c r="J41" s="22"/>
      <c r="K41" s="22"/>
      <c r="L41" s="34"/>
      <c r="M41" s="34"/>
      <c r="N41" s="67"/>
      <c r="O41" s="72"/>
    </row>
    <row r="42" spans="1:15" ht="21.75" customHeight="1" x14ac:dyDescent="0.25">
      <c r="A42" s="72"/>
      <c r="B42" s="69"/>
      <c r="C42" s="178"/>
      <c r="D42" s="133" t="s">
        <v>38</v>
      </c>
      <c r="E42" s="134"/>
      <c r="G42" s="135"/>
      <c r="H42" s="135"/>
      <c r="I42" s="135"/>
      <c r="J42" s="135"/>
      <c r="K42" s="135"/>
      <c r="L42" s="34"/>
      <c r="M42" s="34"/>
      <c r="N42" s="67"/>
      <c r="O42" s="72"/>
    </row>
    <row r="43" spans="1:15" ht="18.75" customHeight="1" x14ac:dyDescent="0.25">
      <c r="A43" s="72"/>
      <c r="B43" s="69"/>
      <c r="C43" s="81"/>
      <c r="D43" s="72"/>
      <c r="E43" s="136"/>
      <c r="N43" s="67"/>
      <c r="O43" s="72"/>
    </row>
    <row r="44" spans="1:15" ht="24" customHeight="1" x14ac:dyDescent="0.25">
      <c r="A44" s="72"/>
      <c r="B44" s="69"/>
      <c r="C44" s="127" t="s">
        <v>39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67"/>
      <c r="O44" s="72"/>
    </row>
    <row r="45" spans="1:15" ht="18.75" customHeight="1" x14ac:dyDescent="0.25">
      <c r="A45" s="72"/>
      <c r="B45" s="69"/>
      <c r="C45" s="81"/>
      <c r="D45" s="72"/>
      <c r="E45" s="129" t="s">
        <v>6</v>
      </c>
      <c r="G45" s="130" t="s">
        <v>7</v>
      </c>
      <c r="H45" s="130" t="s">
        <v>8</v>
      </c>
      <c r="I45" s="130" t="s">
        <v>9</v>
      </c>
      <c r="J45" s="130" t="s">
        <v>10</v>
      </c>
      <c r="K45" s="130" t="s">
        <v>11</v>
      </c>
      <c r="L45" s="130" t="s">
        <v>12</v>
      </c>
      <c r="M45" s="130" t="s">
        <v>13</v>
      </c>
      <c r="N45" s="67"/>
      <c r="O45" s="72"/>
    </row>
    <row r="46" spans="1:15" ht="18.75" customHeight="1" x14ac:dyDescent="0.25">
      <c r="A46" s="72"/>
      <c r="B46" s="69"/>
      <c r="C46" s="175" t="s">
        <v>37</v>
      </c>
      <c r="D46" s="133" t="s">
        <v>40</v>
      </c>
      <c r="E46" s="129"/>
      <c r="G46" s="130"/>
      <c r="H46" s="130"/>
      <c r="I46" s="130"/>
      <c r="J46" s="130"/>
      <c r="K46" s="130"/>
      <c r="L46" s="34"/>
      <c r="M46" s="34"/>
      <c r="N46" s="67"/>
      <c r="O46" s="72"/>
    </row>
    <row r="47" spans="1:15" ht="18.75" customHeight="1" x14ac:dyDescent="0.25">
      <c r="A47" s="72"/>
      <c r="B47" s="69"/>
      <c r="C47" s="176"/>
      <c r="D47" s="133" t="s">
        <v>40</v>
      </c>
      <c r="E47" s="129"/>
      <c r="G47" s="130"/>
      <c r="H47" s="130"/>
      <c r="I47" s="130"/>
      <c r="J47" s="130"/>
      <c r="K47" s="130"/>
      <c r="L47" s="34"/>
      <c r="M47" s="34"/>
      <c r="N47" s="67"/>
      <c r="O47" s="72"/>
    </row>
    <row r="48" spans="1:15" ht="18.75" customHeight="1" x14ac:dyDescent="0.25">
      <c r="A48" s="72"/>
      <c r="B48" s="69"/>
      <c r="C48" s="177"/>
      <c r="D48" s="133" t="s">
        <v>40</v>
      </c>
      <c r="E48" s="129"/>
      <c r="G48" s="130"/>
      <c r="H48" s="130"/>
      <c r="I48" s="130"/>
      <c r="J48" s="130"/>
      <c r="K48" s="130"/>
      <c r="L48" s="34"/>
      <c r="M48" s="34"/>
      <c r="N48" s="67"/>
      <c r="O48" s="72"/>
    </row>
    <row r="49" spans="1:15" ht="18.75" customHeight="1" x14ac:dyDescent="0.25">
      <c r="A49" s="72"/>
      <c r="B49" s="69"/>
      <c r="C49" s="178"/>
      <c r="D49" s="133" t="s">
        <v>40</v>
      </c>
      <c r="E49" s="137"/>
      <c r="G49" s="138"/>
      <c r="H49" s="138"/>
      <c r="I49" s="138"/>
      <c r="J49" s="138"/>
      <c r="K49" s="138"/>
      <c r="L49" s="34"/>
      <c r="M49" s="34"/>
      <c r="N49" s="67"/>
      <c r="O49" s="72"/>
    </row>
    <row r="50" spans="1:15" ht="10.5" customHeight="1" x14ac:dyDescent="0.25">
      <c r="A50" s="72"/>
      <c r="B50" s="69"/>
      <c r="C50" s="132"/>
      <c r="D50" s="132"/>
      <c r="E50" s="132"/>
      <c r="G50" s="34"/>
      <c r="H50" s="34"/>
      <c r="I50" s="34"/>
      <c r="J50" s="34"/>
      <c r="K50" s="34"/>
      <c r="L50" s="34"/>
      <c r="M50" s="34"/>
      <c r="N50" s="67"/>
      <c r="O50" s="72"/>
    </row>
    <row r="51" spans="1:15" ht="18.75" x14ac:dyDescent="0.25">
      <c r="A51" s="72"/>
      <c r="B51" s="69"/>
      <c r="C51" s="179" t="s">
        <v>41</v>
      </c>
      <c r="D51" s="133" t="s">
        <v>42</v>
      </c>
      <c r="E51" s="134"/>
      <c r="G51" s="138"/>
      <c r="H51" s="138"/>
      <c r="I51" s="138"/>
      <c r="J51" s="138"/>
      <c r="K51" s="138"/>
      <c r="L51" s="34"/>
      <c r="M51" s="34"/>
      <c r="N51" s="67"/>
      <c r="O51" s="72"/>
    </row>
    <row r="52" spans="1:15" ht="18.75" x14ac:dyDescent="0.25">
      <c r="A52" s="72"/>
      <c r="B52" s="69"/>
      <c r="C52" s="179"/>
      <c r="D52" s="133" t="s">
        <v>42</v>
      </c>
      <c r="E52" s="134"/>
      <c r="G52" s="138"/>
      <c r="H52" s="138"/>
      <c r="I52" s="138"/>
      <c r="J52" s="138"/>
      <c r="K52" s="138"/>
      <c r="L52" s="34"/>
      <c r="M52" s="34"/>
      <c r="N52" s="67"/>
      <c r="O52" s="72"/>
    </row>
    <row r="53" spans="1:15" ht="18.75" x14ac:dyDescent="0.25">
      <c r="A53" s="72"/>
      <c r="B53" s="69"/>
      <c r="C53" s="179"/>
      <c r="D53" s="133" t="s">
        <v>42</v>
      </c>
      <c r="E53" s="134"/>
      <c r="G53" s="138"/>
      <c r="H53" s="138"/>
      <c r="I53" s="138"/>
      <c r="J53" s="138"/>
      <c r="K53" s="138"/>
      <c r="L53" s="34"/>
      <c r="M53" s="34"/>
      <c r="N53" s="67"/>
      <c r="O53" s="72"/>
    </row>
    <row r="54" spans="1:15" ht="18.75" customHeight="1" x14ac:dyDescent="0.25">
      <c r="A54" s="72"/>
      <c r="B54" s="69"/>
      <c r="C54" s="179"/>
      <c r="D54" s="133" t="s">
        <v>42</v>
      </c>
      <c r="E54" s="137"/>
      <c r="G54" s="138"/>
      <c r="H54" s="138"/>
      <c r="I54" s="138"/>
      <c r="J54" s="138"/>
      <c r="K54" s="138"/>
      <c r="L54" s="34"/>
      <c r="M54" s="34"/>
      <c r="N54" s="67"/>
      <c r="O54" s="72"/>
    </row>
    <row r="55" spans="1:15" ht="18.75" customHeight="1" x14ac:dyDescent="0.25">
      <c r="A55" s="72"/>
      <c r="B55" s="69"/>
      <c r="C55" s="72"/>
      <c r="D55" s="72"/>
      <c r="N55" s="67"/>
      <c r="O55" s="72"/>
    </row>
    <row r="56" spans="1:15" ht="18.75" customHeight="1" x14ac:dyDescent="0.25">
      <c r="A56" s="72"/>
      <c r="B56" s="69"/>
      <c r="C56" s="84" t="s">
        <v>43</v>
      </c>
      <c r="D56" s="72"/>
      <c r="N56" s="67"/>
      <c r="O56" s="72"/>
    </row>
    <row r="57" spans="1:15" ht="18.75" customHeight="1" x14ac:dyDescent="0.25">
      <c r="A57" s="72"/>
      <c r="B57" s="85"/>
      <c r="C57" s="84" t="s">
        <v>44</v>
      </c>
      <c r="D57" s="86"/>
      <c r="N57" s="67"/>
      <c r="O57" s="72"/>
    </row>
    <row r="58" spans="1:15" ht="18.75" customHeight="1" x14ac:dyDescent="0.25">
      <c r="A58" s="72"/>
      <c r="B58" s="85"/>
      <c r="D58" s="86"/>
      <c r="M58" s="139" t="s">
        <v>45</v>
      </c>
      <c r="N58" s="67"/>
      <c r="O58" s="72"/>
    </row>
    <row r="59" spans="1:15" ht="10.5" customHeight="1" thickBot="1" x14ac:dyDescent="0.3">
      <c r="A59" s="72"/>
      <c r="B59" s="88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90"/>
      <c r="O59" s="72"/>
    </row>
    <row r="60" spans="1:15" ht="18.75" thickBot="1" x14ac:dyDescent="0.3">
      <c r="A60" s="72"/>
      <c r="B60" s="72"/>
      <c r="C60" s="72"/>
      <c r="D60" s="72"/>
      <c r="E60" s="72"/>
      <c r="F60" s="86"/>
      <c r="G60" s="91"/>
      <c r="H60" s="92"/>
      <c r="I60" s="72"/>
      <c r="J60" s="72"/>
      <c r="K60" s="72"/>
      <c r="L60" s="72"/>
      <c r="M60" s="72"/>
      <c r="N60" s="72"/>
      <c r="O60" s="72"/>
    </row>
    <row r="61" spans="1:15" ht="21" thickBot="1" x14ac:dyDescent="0.3">
      <c r="A61" s="72"/>
      <c r="B61" s="93" t="s">
        <v>46</v>
      </c>
      <c r="C61" s="94"/>
      <c r="D61" s="94"/>
      <c r="E61" s="94"/>
      <c r="F61" s="95"/>
      <c r="G61" s="95"/>
      <c r="H61" s="95"/>
      <c r="I61" s="96" t="s">
        <v>47</v>
      </c>
      <c r="J61" s="97"/>
      <c r="K61" s="94"/>
      <c r="L61" s="96" t="s">
        <v>48</v>
      </c>
      <c r="M61" s="97"/>
      <c r="N61" s="94"/>
      <c r="O61" s="72"/>
    </row>
    <row r="62" spans="1:15" ht="15.75" customHeight="1" thickTop="1" x14ac:dyDescent="0.25">
      <c r="A62" s="72"/>
      <c r="B62" s="94"/>
      <c r="C62" s="94"/>
      <c r="D62" s="94"/>
      <c r="E62" s="94"/>
      <c r="F62" s="98"/>
      <c r="G62" s="98"/>
      <c r="H62" s="94"/>
      <c r="I62" s="94"/>
      <c r="J62" s="94"/>
      <c r="K62" s="94"/>
      <c r="L62" s="94"/>
      <c r="M62" s="94"/>
      <c r="N62" s="94"/>
      <c r="O62" s="72"/>
    </row>
    <row r="63" spans="1:15" ht="16.5" customHeight="1" x14ac:dyDescent="0.25">
      <c r="A63" s="72"/>
      <c r="B63" s="99" t="s">
        <v>49</v>
      </c>
      <c r="C63" s="94"/>
      <c r="D63" s="94"/>
      <c r="E63" s="94"/>
      <c r="F63" s="100"/>
      <c r="G63" s="100"/>
      <c r="H63" s="100"/>
      <c r="I63" s="100"/>
      <c r="J63" s="100"/>
      <c r="K63" s="100"/>
      <c r="L63" s="100"/>
      <c r="M63" s="100"/>
      <c r="N63" s="94"/>
      <c r="O63" s="72"/>
    </row>
    <row r="64" spans="1:15" ht="18.75" thickBot="1" x14ac:dyDescent="0.3">
      <c r="A64" s="72"/>
      <c r="B64" s="72"/>
      <c r="C64" s="72"/>
      <c r="D64" s="72"/>
      <c r="E64" s="72"/>
      <c r="F64" s="86"/>
      <c r="G64" s="91"/>
      <c r="H64" s="92"/>
      <c r="I64" s="72"/>
      <c r="J64" s="72"/>
      <c r="K64" s="72"/>
      <c r="L64" s="72"/>
      <c r="M64" s="72"/>
      <c r="N64" s="72"/>
      <c r="O64" s="72"/>
    </row>
    <row r="65" spans="1:15" ht="23.25" x14ac:dyDescent="0.25">
      <c r="A65" s="72"/>
      <c r="B65" s="59" t="s">
        <v>50</v>
      </c>
      <c r="C65" s="101"/>
      <c r="D65" s="102"/>
      <c r="E65" s="61"/>
      <c r="F65" s="61"/>
      <c r="G65" s="61"/>
      <c r="H65" s="61"/>
      <c r="I65" s="62"/>
      <c r="J65" s="63"/>
      <c r="K65" s="63"/>
      <c r="L65" s="63"/>
      <c r="M65" s="63"/>
      <c r="N65" s="64"/>
      <c r="O65" s="72"/>
    </row>
    <row r="66" spans="1:15" ht="10.5" customHeight="1" x14ac:dyDescent="0.25">
      <c r="A66" s="72"/>
      <c r="B66" s="103"/>
      <c r="C66" s="104"/>
      <c r="D66" s="104"/>
      <c r="E66" s="105"/>
      <c r="F66" s="105"/>
      <c r="G66" s="105"/>
      <c r="H66" s="105"/>
      <c r="I66" s="106"/>
      <c r="J66" s="72"/>
      <c r="K66" s="72"/>
      <c r="L66" s="72"/>
      <c r="M66" s="72"/>
      <c r="N66" s="67"/>
      <c r="O66" s="72"/>
    </row>
    <row r="67" spans="1:15" ht="23.25" customHeight="1" x14ac:dyDescent="0.25">
      <c r="A67" s="72"/>
      <c r="B67" s="65"/>
      <c r="C67" s="127" t="s">
        <v>33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67"/>
      <c r="O67" s="72"/>
    </row>
    <row r="68" spans="1:15" ht="25.9" customHeight="1" x14ac:dyDescent="0.25">
      <c r="A68" s="72"/>
      <c r="B68" s="69"/>
      <c r="C68" s="72"/>
      <c r="D68" s="72"/>
      <c r="E68" s="129" t="s">
        <v>6</v>
      </c>
      <c r="G68" s="130" t="s">
        <v>7</v>
      </c>
      <c r="H68" s="130" t="s">
        <v>8</v>
      </c>
      <c r="I68" s="130" t="s">
        <v>9</v>
      </c>
      <c r="J68" s="130" t="s">
        <v>10</v>
      </c>
      <c r="K68" s="130" t="s">
        <v>11</v>
      </c>
      <c r="L68" s="130" t="s">
        <v>12</v>
      </c>
      <c r="M68" s="130" t="s">
        <v>13</v>
      </c>
      <c r="N68" s="67"/>
      <c r="O68" s="72"/>
    </row>
    <row r="69" spans="1:15" ht="18.75" x14ac:dyDescent="0.25">
      <c r="A69" s="72"/>
      <c r="B69" s="69"/>
      <c r="C69" s="179" t="s">
        <v>34</v>
      </c>
      <c r="D69" s="131" t="s">
        <v>35</v>
      </c>
      <c r="E69" s="134"/>
      <c r="G69" s="135"/>
      <c r="H69" s="135"/>
      <c r="I69" s="135"/>
      <c r="J69" s="135"/>
      <c r="K69" s="135"/>
      <c r="L69" s="34"/>
      <c r="M69" s="34"/>
      <c r="N69" s="67"/>
      <c r="O69" s="72"/>
    </row>
    <row r="70" spans="1:15" ht="18.75" x14ac:dyDescent="0.25">
      <c r="A70" s="72"/>
      <c r="B70" s="69"/>
      <c r="C70" s="179"/>
      <c r="D70" s="131" t="s">
        <v>35</v>
      </c>
      <c r="E70" s="134"/>
      <c r="G70" s="135"/>
      <c r="H70" s="135"/>
      <c r="I70" s="135"/>
      <c r="J70" s="135"/>
      <c r="K70" s="135"/>
      <c r="L70" s="34"/>
      <c r="M70" s="34"/>
      <c r="N70" s="67"/>
      <c r="O70" s="72"/>
    </row>
    <row r="71" spans="1:15" ht="18.75" x14ac:dyDescent="0.25">
      <c r="A71" s="72"/>
      <c r="B71" s="69"/>
      <c r="C71" s="179"/>
      <c r="D71" s="131" t="s">
        <v>35</v>
      </c>
      <c r="E71" s="134"/>
      <c r="G71" s="135"/>
      <c r="H71" s="135"/>
      <c r="I71" s="135"/>
      <c r="J71" s="135"/>
      <c r="K71" s="135"/>
      <c r="L71" s="34"/>
      <c r="M71" s="34"/>
      <c r="N71" s="67"/>
      <c r="O71" s="72"/>
    </row>
    <row r="72" spans="1:15" ht="18.75" x14ac:dyDescent="0.25">
      <c r="A72" s="72"/>
      <c r="B72" s="69"/>
      <c r="C72" s="179"/>
      <c r="D72" s="131" t="s">
        <v>35</v>
      </c>
      <c r="E72" s="137"/>
      <c r="G72" s="135"/>
      <c r="H72" s="135"/>
      <c r="I72" s="135"/>
      <c r="J72" s="135"/>
      <c r="K72" s="135"/>
      <c r="L72" s="34"/>
      <c r="M72" s="34"/>
      <c r="N72" s="67"/>
      <c r="O72" s="72"/>
    </row>
    <row r="73" spans="1:15" ht="10.5" customHeight="1" x14ac:dyDescent="0.25">
      <c r="A73" s="72"/>
      <c r="B73" s="69"/>
      <c r="C73" s="132"/>
      <c r="D73" s="132"/>
      <c r="E73" s="132"/>
      <c r="G73" s="34"/>
      <c r="H73" s="34"/>
      <c r="I73" s="34"/>
      <c r="J73" s="34"/>
      <c r="K73" s="34"/>
      <c r="L73" s="34"/>
      <c r="M73" s="34"/>
      <c r="N73" s="67"/>
      <c r="O73" s="72"/>
    </row>
    <row r="74" spans="1:15" ht="18.75" x14ac:dyDescent="0.25">
      <c r="A74" s="72"/>
      <c r="B74" s="69"/>
      <c r="C74" s="175" t="s">
        <v>37</v>
      </c>
      <c r="D74" s="133" t="s">
        <v>38</v>
      </c>
      <c r="E74" s="134"/>
      <c r="G74" s="135"/>
      <c r="H74" s="135"/>
      <c r="I74" s="135"/>
      <c r="J74" s="135"/>
      <c r="K74" s="135"/>
      <c r="L74" s="34"/>
      <c r="M74" s="34"/>
      <c r="N74" s="67"/>
      <c r="O74" s="72"/>
    </row>
    <row r="75" spans="1:15" ht="18.75" x14ac:dyDescent="0.25">
      <c r="A75" s="72"/>
      <c r="B75" s="69"/>
      <c r="C75" s="176"/>
      <c r="D75" s="133" t="s">
        <v>38</v>
      </c>
      <c r="E75" s="134"/>
      <c r="G75" s="135"/>
      <c r="H75" s="135"/>
      <c r="I75" s="135"/>
      <c r="J75" s="135"/>
      <c r="K75" s="135"/>
      <c r="L75" s="34"/>
      <c r="M75" s="34"/>
      <c r="N75" s="67"/>
      <c r="O75" s="72"/>
    </row>
    <row r="76" spans="1:15" ht="18.75" x14ac:dyDescent="0.25">
      <c r="A76" s="72"/>
      <c r="B76" s="69"/>
      <c r="C76" s="177"/>
      <c r="D76" s="133" t="s">
        <v>38</v>
      </c>
      <c r="E76" s="134"/>
      <c r="G76" s="135"/>
      <c r="H76" s="135"/>
      <c r="I76" s="135"/>
      <c r="J76" s="135"/>
      <c r="K76" s="135"/>
      <c r="L76" s="34"/>
      <c r="M76" s="34"/>
      <c r="N76" s="67"/>
      <c r="O76" s="72"/>
    </row>
    <row r="77" spans="1:15" ht="21.75" customHeight="1" x14ac:dyDescent="0.25">
      <c r="A77" s="72"/>
      <c r="B77" s="69"/>
      <c r="C77" s="178"/>
      <c r="D77" s="133" t="s">
        <v>38</v>
      </c>
      <c r="E77" s="134"/>
      <c r="G77" s="135"/>
      <c r="H77" s="135"/>
      <c r="I77" s="135"/>
      <c r="J77" s="135"/>
      <c r="K77" s="135"/>
      <c r="L77" s="34"/>
      <c r="M77" s="34"/>
      <c r="N77" s="67"/>
      <c r="O77" s="72"/>
    </row>
    <row r="78" spans="1:15" ht="26.45" customHeight="1" x14ac:dyDescent="0.25">
      <c r="A78" s="72"/>
      <c r="B78" s="69"/>
      <c r="C78" s="81"/>
      <c r="D78" s="72"/>
      <c r="E78" s="136"/>
      <c r="N78" s="67"/>
      <c r="O78" s="72"/>
    </row>
    <row r="79" spans="1:15" ht="15.75" x14ac:dyDescent="0.25">
      <c r="A79" s="72"/>
      <c r="B79" s="69"/>
      <c r="C79" s="127" t="s">
        <v>39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67"/>
      <c r="O79" s="72"/>
    </row>
    <row r="80" spans="1:15" x14ac:dyDescent="0.25">
      <c r="A80" s="72"/>
      <c r="B80" s="69"/>
      <c r="C80" s="81"/>
      <c r="D80" s="72"/>
      <c r="E80" s="129" t="s">
        <v>6</v>
      </c>
      <c r="G80" s="130" t="s">
        <v>7</v>
      </c>
      <c r="H80" s="130" t="s">
        <v>8</v>
      </c>
      <c r="I80" s="130" t="s">
        <v>9</v>
      </c>
      <c r="J80" s="130" t="s">
        <v>10</v>
      </c>
      <c r="K80" s="130" t="s">
        <v>11</v>
      </c>
      <c r="L80" s="130" t="s">
        <v>12</v>
      </c>
      <c r="M80" s="130" t="s">
        <v>13</v>
      </c>
      <c r="N80" s="67"/>
      <c r="O80" s="72"/>
    </row>
    <row r="81" spans="1:15" ht="10.5" customHeight="1" x14ac:dyDescent="0.25">
      <c r="A81" s="72"/>
      <c r="B81" s="69"/>
      <c r="C81" s="175" t="s">
        <v>37</v>
      </c>
      <c r="D81" s="133" t="s">
        <v>40</v>
      </c>
      <c r="E81" s="129"/>
      <c r="G81" s="130"/>
      <c r="H81" s="130"/>
      <c r="I81" s="130"/>
      <c r="J81" s="130"/>
      <c r="K81" s="130"/>
      <c r="L81" s="34"/>
      <c r="M81" s="34"/>
      <c r="N81" s="67"/>
      <c r="O81" s="72"/>
    </row>
    <row r="82" spans="1:15" ht="15" customHeight="1" x14ac:dyDescent="0.25">
      <c r="A82" s="72"/>
      <c r="B82" s="69"/>
      <c r="C82" s="176"/>
      <c r="D82" s="133" t="s">
        <v>40</v>
      </c>
      <c r="E82" s="129"/>
      <c r="G82" s="130"/>
      <c r="H82" s="130"/>
      <c r="I82" s="130"/>
      <c r="J82" s="130"/>
      <c r="K82" s="130"/>
      <c r="L82" s="34"/>
      <c r="M82" s="34"/>
      <c r="N82" s="67"/>
      <c r="O82" s="72"/>
    </row>
    <row r="83" spans="1:15" x14ac:dyDescent="0.25">
      <c r="A83" s="72"/>
      <c r="B83" s="69"/>
      <c r="C83" s="177"/>
      <c r="D83" s="133" t="s">
        <v>40</v>
      </c>
      <c r="E83" s="129"/>
      <c r="G83" s="130"/>
      <c r="H83" s="130"/>
      <c r="I83" s="130"/>
      <c r="J83" s="130"/>
      <c r="K83" s="130"/>
      <c r="L83" s="34"/>
      <c r="M83" s="34"/>
      <c r="N83" s="67"/>
      <c r="O83" s="72"/>
    </row>
    <row r="84" spans="1:15" ht="18.75" x14ac:dyDescent="0.25">
      <c r="A84" s="72"/>
      <c r="B84" s="69"/>
      <c r="C84" s="178"/>
      <c r="D84" s="133" t="s">
        <v>40</v>
      </c>
      <c r="E84" s="137"/>
      <c r="G84" s="138"/>
      <c r="H84" s="138"/>
      <c r="I84" s="138"/>
      <c r="J84" s="138"/>
      <c r="K84" s="138"/>
      <c r="L84" s="34"/>
      <c r="M84" s="34"/>
      <c r="N84" s="67"/>
      <c r="O84" s="72"/>
    </row>
    <row r="85" spans="1:15" ht="23.25" customHeight="1" x14ac:dyDescent="0.25">
      <c r="A85" s="72"/>
      <c r="B85" s="69"/>
      <c r="C85" s="132"/>
      <c r="D85" s="132"/>
      <c r="E85" s="132"/>
      <c r="G85" s="34"/>
      <c r="H85" s="34"/>
      <c r="I85" s="34"/>
      <c r="J85" s="34"/>
      <c r="K85" s="34"/>
      <c r="L85" s="34"/>
      <c r="M85" s="34"/>
      <c r="N85" s="67"/>
      <c r="O85" s="72"/>
    </row>
    <row r="86" spans="1:15" ht="23.25" customHeight="1" x14ac:dyDescent="0.25">
      <c r="A86" s="72"/>
      <c r="B86" s="69"/>
      <c r="C86" s="179" t="s">
        <v>41</v>
      </c>
      <c r="D86" s="133" t="s">
        <v>42</v>
      </c>
      <c r="E86" s="134"/>
      <c r="G86" s="138"/>
      <c r="H86" s="138"/>
      <c r="I86" s="138"/>
      <c r="J86" s="138"/>
      <c r="K86" s="138"/>
      <c r="L86" s="34"/>
      <c r="M86" s="34"/>
      <c r="N86" s="67"/>
      <c r="O86" s="72"/>
    </row>
    <row r="87" spans="1:15" ht="23.25" customHeight="1" x14ac:dyDescent="0.25">
      <c r="A87" s="72"/>
      <c r="B87" s="69"/>
      <c r="C87" s="179"/>
      <c r="D87" s="133" t="s">
        <v>42</v>
      </c>
      <c r="E87" s="134"/>
      <c r="G87" s="138"/>
      <c r="H87" s="138"/>
      <c r="I87" s="138"/>
      <c r="J87" s="138"/>
      <c r="K87" s="138"/>
      <c r="L87" s="34"/>
      <c r="M87" s="34"/>
      <c r="N87" s="67"/>
      <c r="O87" s="72"/>
    </row>
    <row r="88" spans="1:15" ht="23.25" customHeight="1" x14ac:dyDescent="0.25">
      <c r="A88" s="72"/>
      <c r="B88" s="69"/>
      <c r="C88" s="179"/>
      <c r="D88" s="133" t="s">
        <v>42</v>
      </c>
      <c r="E88" s="134"/>
      <c r="G88" s="138"/>
      <c r="H88" s="138"/>
      <c r="I88" s="138"/>
      <c r="J88" s="138"/>
      <c r="K88" s="138"/>
      <c r="L88" s="34"/>
      <c r="M88" s="34"/>
      <c r="N88" s="67"/>
      <c r="O88" s="72"/>
    </row>
    <row r="89" spans="1:15" ht="23.25" customHeight="1" x14ac:dyDescent="0.25">
      <c r="A89" s="72"/>
      <c r="B89" s="69"/>
      <c r="C89" s="179"/>
      <c r="D89" s="133" t="s">
        <v>42</v>
      </c>
      <c r="E89" s="137"/>
      <c r="G89" s="138"/>
      <c r="H89" s="138"/>
      <c r="I89" s="138"/>
      <c r="J89" s="138"/>
      <c r="K89" s="138"/>
      <c r="L89" s="34"/>
      <c r="M89" s="34"/>
      <c r="N89" s="67"/>
      <c r="O89" s="72"/>
    </row>
    <row r="90" spans="1:15" x14ac:dyDescent="0.25">
      <c r="A90" s="72"/>
      <c r="B90" s="69"/>
      <c r="C90" s="72"/>
      <c r="D90" s="72"/>
      <c r="N90" s="67"/>
      <c r="O90" s="72"/>
    </row>
    <row r="91" spans="1:15" x14ac:dyDescent="0.25">
      <c r="A91" s="72"/>
      <c r="B91" s="69"/>
      <c r="C91" s="72"/>
      <c r="D91" s="72"/>
      <c r="N91" s="67"/>
      <c r="O91" s="72"/>
    </row>
    <row r="92" spans="1:15" ht="18.75" x14ac:dyDescent="0.25">
      <c r="A92" s="72"/>
      <c r="B92" s="69"/>
      <c r="C92" s="107" t="s">
        <v>51</v>
      </c>
      <c r="D92" s="72"/>
      <c r="N92" s="67"/>
      <c r="O92" s="72"/>
    </row>
    <row r="93" spans="1:15" ht="18" x14ac:dyDescent="0.25">
      <c r="A93" s="72"/>
      <c r="B93" s="69"/>
      <c r="C93" s="84" t="s">
        <v>43</v>
      </c>
      <c r="D93" s="86"/>
      <c r="N93" s="67"/>
      <c r="O93" s="72"/>
    </row>
    <row r="94" spans="1:15" x14ac:dyDescent="0.25">
      <c r="A94" s="72"/>
      <c r="B94" s="69"/>
      <c r="C94" s="84" t="s">
        <v>44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67"/>
      <c r="O94" s="72"/>
    </row>
    <row r="95" spans="1:15" ht="15.75" thickBot="1" x14ac:dyDescent="0.3">
      <c r="A95" s="72"/>
      <c r="B95" s="88"/>
      <c r="C95" s="89"/>
      <c r="D95" s="89"/>
      <c r="E95" s="89"/>
      <c r="F95" s="89"/>
      <c r="G95" s="89"/>
      <c r="H95" s="89"/>
      <c r="I95" s="142"/>
      <c r="J95" s="142"/>
      <c r="K95" s="142"/>
      <c r="L95" s="142"/>
      <c r="M95" s="89"/>
      <c r="N95" s="90"/>
      <c r="O95" s="72"/>
    </row>
    <row r="96" spans="1:15" ht="15.75" thickBot="1" x14ac:dyDescent="0.3">
      <c r="A96" s="72"/>
      <c r="B96" s="72"/>
      <c r="C96" s="72"/>
      <c r="D96" s="72"/>
      <c r="E96" s="72"/>
      <c r="F96" s="72"/>
      <c r="G96" s="108"/>
      <c r="H96" s="108"/>
      <c r="I96" s="108"/>
      <c r="J96" s="108"/>
      <c r="K96" s="108"/>
      <c r="L96" s="108"/>
      <c r="M96" s="108"/>
      <c r="N96" s="72"/>
      <c r="O96" s="72"/>
    </row>
    <row r="97" spans="1:15" ht="15" customHeight="1" x14ac:dyDescent="0.25">
      <c r="A97" s="72"/>
      <c r="B97" s="143" t="s">
        <v>52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5"/>
      <c r="O97" s="72"/>
    </row>
    <row r="98" spans="1:15" ht="15" customHeight="1" x14ac:dyDescent="0.25">
      <c r="A98" s="72"/>
      <c r="B98" s="146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O98" s="72"/>
    </row>
    <row r="99" spans="1:15" ht="15" customHeight="1" x14ac:dyDescent="0.25">
      <c r="A99" s="72"/>
      <c r="B99" s="146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8"/>
      <c r="O99" s="72"/>
    </row>
    <row r="100" spans="1:15" ht="15.75" customHeight="1" thickBot="1" x14ac:dyDescent="0.3">
      <c r="A100" s="72"/>
      <c r="B100" s="149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1"/>
      <c r="O100" s="72"/>
    </row>
    <row r="101" spans="1:15" x14ac:dyDescent="0.2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15.75" x14ac:dyDescent="0.25">
      <c r="A102" s="72"/>
      <c r="B102" s="72"/>
      <c r="C102" s="72"/>
      <c r="D102" s="152" t="s">
        <v>53</v>
      </c>
      <c r="E102" s="152"/>
      <c r="F102" s="152"/>
      <c r="G102" s="152"/>
      <c r="H102" s="152"/>
      <c r="I102" s="152"/>
      <c r="J102" s="109"/>
      <c r="K102" s="153"/>
      <c r="L102" s="153"/>
      <c r="M102" s="153"/>
      <c r="N102" s="72"/>
      <c r="O102" s="72"/>
    </row>
    <row r="103" spans="1:15" ht="18" x14ac:dyDescent="0.25">
      <c r="A103" s="72"/>
      <c r="B103" s="72"/>
      <c r="C103" s="72"/>
      <c r="D103" s="72"/>
      <c r="E103" s="72"/>
      <c r="F103" s="86"/>
      <c r="G103" s="110"/>
      <c r="H103" s="110"/>
      <c r="I103" s="110"/>
      <c r="J103" s="72"/>
      <c r="K103" s="111"/>
      <c r="L103" s="111"/>
      <c r="M103" s="111"/>
      <c r="N103" s="72"/>
      <c r="O103" s="72"/>
    </row>
  </sheetData>
  <mergeCells count="28">
    <mergeCell ref="J12:M12"/>
    <mergeCell ref="I3:M3"/>
    <mergeCell ref="I5:M5"/>
    <mergeCell ref="I7:M7"/>
    <mergeCell ref="J9:M9"/>
    <mergeCell ref="I11:M11"/>
    <mergeCell ref="C39:C42"/>
    <mergeCell ref="I14:M14"/>
    <mergeCell ref="I16:M16"/>
    <mergeCell ref="I18:M18"/>
    <mergeCell ref="I20:M20"/>
    <mergeCell ref="I22:M22"/>
    <mergeCell ref="I24:M24"/>
    <mergeCell ref="I26:J26"/>
    <mergeCell ref="L26:M26"/>
    <mergeCell ref="I27:J27"/>
    <mergeCell ref="L27:M27"/>
    <mergeCell ref="C34:C37"/>
    <mergeCell ref="I95:L95"/>
    <mergeCell ref="B97:N100"/>
    <mergeCell ref="D102:I102"/>
    <mergeCell ref="K102:M102"/>
    <mergeCell ref="C46:C49"/>
    <mergeCell ref="C51:C54"/>
    <mergeCell ref="C69:C72"/>
    <mergeCell ref="C74:C77"/>
    <mergeCell ref="C81:C84"/>
    <mergeCell ref="C86:C8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O103"/>
  <sheetViews>
    <sheetView zoomScale="70" zoomScaleNormal="70" workbookViewId="0">
      <selection activeCell="I29" sqref="I29"/>
    </sheetView>
  </sheetViews>
  <sheetFormatPr baseColWidth="10" defaultRowHeight="15" x14ac:dyDescent="0.25"/>
  <cols>
    <col min="1" max="1" width="3.42578125" style="112" customWidth="1"/>
    <col min="2" max="2" width="4.28515625" style="112" customWidth="1"/>
    <col min="3" max="3" width="14.5703125" style="112" customWidth="1"/>
    <col min="4" max="4" width="70.85546875" style="112" customWidth="1"/>
    <col min="5" max="5" width="11.28515625" style="112" customWidth="1"/>
    <col min="6" max="6" width="1.7109375" style="112" customWidth="1"/>
    <col min="7" max="8" width="11.7109375" style="112" customWidth="1"/>
    <col min="9" max="9" width="12" style="112" customWidth="1"/>
    <col min="10" max="10" width="10.42578125" style="112" customWidth="1"/>
    <col min="11" max="11" width="9.42578125" style="112" customWidth="1"/>
    <col min="12" max="12" width="8.85546875" style="112" customWidth="1"/>
    <col min="13" max="13" width="13.28515625" style="112" customWidth="1"/>
    <col min="14" max="14" width="3.85546875" style="112" customWidth="1"/>
    <col min="15" max="15" width="3.42578125" style="112" customWidth="1"/>
    <col min="16" max="16" width="5" style="112" customWidth="1"/>
    <col min="17" max="256" width="11.42578125" style="112"/>
    <col min="257" max="257" width="3.42578125" style="112" customWidth="1"/>
    <col min="258" max="258" width="4.28515625" style="112" customWidth="1"/>
    <col min="259" max="259" width="13.42578125" style="112" customWidth="1"/>
    <col min="260" max="260" width="67.5703125" style="112" customWidth="1"/>
    <col min="261" max="261" width="11.28515625" style="112" customWidth="1"/>
    <col min="262" max="262" width="2.85546875" style="112" customWidth="1"/>
    <col min="263" max="265" width="8.85546875" style="112" customWidth="1"/>
    <col min="266" max="266" width="10.42578125" style="112" customWidth="1"/>
    <col min="267" max="267" width="9.42578125" style="112" customWidth="1"/>
    <col min="268" max="269" width="8.85546875" style="112" customWidth="1"/>
    <col min="270" max="270" width="3.85546875" style="112" customWidth="1"/>
    <col min="271" max="271" width="3.42578125" style="112" customWidth="1"/>
    <col min="272" max="272" width="5" style="112" customWidth="1"/>
    <col min="273" max="512" width="11.42578125" style="112"/>
    <col min="513" max="513" width="3.42578125" style="112" customWidth="1"/>
    <col min="514" max="514" width="4.28515625" style="112" customWidth="1"/>
    <col min="515" max="515" width="13.42578125" style="112" customWidth="1"/>
    <col min="516" max="516" width="67.5703125" style="112" customWidth="1"/>
    <col min="517" max="517" width="11.28515625" style="112" customWidth="1"/>
    <col min="518" max="518" width="2.85546875" style="112" customWidth="1"/>
    <col min="519" max="521" width="8.85546875" style="112" customWidth="1"/>
    <col min="522" max="522" width="10.42578125" style="112" customWidth="1"/>
    <col min="523" max="523" width="9.42578125" style="112" customWidth="1"/>
    <col min="524" max="525" width="8.85546875" style="112" customWidth="1"/>
    <col min="526" max="526" width="3.85546875" style="112" customWidth="1"/>
    <col min="527" max="527" width="3.42578125" style="112" customWidth="1"/>
    <col min="528" max="528" width="5" style="112" customWidth="1"/>
    <col min="529" max="768" width="11.42578125" style="112"/>
    <col min="769" max="769" width="3.42578125" style="112" customWidth="1"/>
    <col min="770" max="770" width="4.28515625" style="112" customWidth="1"/>
    <col min="771" max="771" width="13.42578125" style="112" customWidth="1"/>
    <col min="772" max="772" width="67.5703125" style="112" customWidth="1"/>
    <col min="773" max="773" width="11.28515625" style="112" customWidth="1"/>
    <col min="774" max="774" width="2.85546875" style="112" customWidth="1"/>
    <col min="775" max="777" width="8.85546875" style="112" customWidth="1"/>
    <col min="778" max="778" width="10.42578125" style="112" customWidth="1"/>
    <col min="779" max="779" width="9.42578125" style="112" customWidth="1"/>
    <col min="780" max="781" width="8.85546875" style="112" customWidth="1"/>
    <col min="782" max="782" width="3.85546875" style="112" customWidth="1"/>
    <col min="783" max="783" width="3.42578125" style="112" customWidth="1"/>
    <col min="784" max="784" width="5" style="112" customWidth="1"/>
    <col min="785" max="1024" width="11.42578125" style="112"/>
    <col min="1025" max="1025" width="3.42578125" style="112" customWidth="1"/>
    <col min="1026" max="1026" width="4.28515625" style="112" customWidth="1"/>
    <col min="1027" max="1027" width="13.42578125" style="112" customWidth="1"/>
    <col min="1028" max="1028" width="67.5703125" style="112" customWidth="1"/>
    <col min="1029" max="1029" width="11.28515625" style="112" customWidth="1"/>
    <col min="1030" max="1030" width="2.85546875" style="112" customWidth="1"/>
    <col min="1031" max="1033" width="8.85546875" style="112" customWidth="1"/>
    <col min="1034" max="1034" width="10.42578125" style="112" customWidth="1"/>
    <col min="1035" max="1035" width="9.42578125" style="112" customWidth="1"/>
    <col min="1036" max="1037" width="8.85546875" style="112" customWidth="1"/>
    <col min="1038" max="1038" width="3.85546875" style="112" customWidth="1"/>
    <col min="1039" max="1039" width="3.42578125" style="112" customWidth="1"/>
    <col min="1040" max="1040" width="5" style="112" customWidth="1"/>
    <col min="1041" max="1280" width="11.42578125" style="112"/>
    <col min="1281" max="1281" width="3.42578125" style="112" customWidth="1"/>
    <col min="1282" max="1282" width="4.28515625" style="112" customWidth="1"/>
    <col min="1283" max="1283" width="13.42578125" style="112" customWidth="1"/>
    <col min="1284" max="1284" width="67.5703125" style="112" customWidth="1"/>
    <col min="1285" max="1285" width="11.28515625" style="112" customWidth="1"/>
    <col min="1286" max="1286" width="2.85546875" style="112" customWidth="1"/>
    <col min="1287" max="1289" width="8.85546875" style="112" customWidth="1"/>
    <col min="1290" max="1290" width="10.42578125" style="112" customWidth="1"/>
    <col min="1291" max="1291" width="9.42578125" style="112" customWidth="1"/>
    <col min="1292" max="1293" width="8.85546875" style="112" customWidth="1"/>
    <col min="1294" max="1294" width="3.85546875" style="112" customWidth="1"/>
    <col min="1295" max="1295" width="3.42578125" style="112" customWidth="1"/>
    <col min="1296" max="1296" width="5" style="112" customWidth="1"/>
    <col min="1297" max="1536" width="11.42578125" style="112"/>
    <col min="1537" max="1537" width="3.42578125" style="112" customWidth="1"/>
    <col min="1538" max="1538" width="4.28515625" style="112" customWidth="1"/>
    <col min="1539" max="1539" width="13.42578125" style="112" customWidth="1"/>
    <col min="1540" max="1540" width="67.5703125" style="112" customWidth="1"/>
    <col min="1541" max="1541" width="11.28515625" style="112" customWidth="1"/>
    <col min="1542" max="1542" width="2.85546875" style="112" customWidth="1"/>
    <col min="1543" max="1545" width="8.85546875" style="112" customWidth="1"/>
    <col min="1546" max="1546" width="10.42578125" style="112" customWidth="1"/>
    <col min="1547" max="1547" width="9.42578125" style="112" customWidth="1"/>
    <col min="1548" max="1549" width="8.85546875" style="112" customWidth="1"/>
    <col min="1550" max="1550" width="3.85546875" style="112" customWidth="1"/>
    <col min="1551" max="1551" width="3.42578125" style="112" customWidth="1"/>
    <col min="1552" max="1552" width="5" style="112" customWidth="1"/>
    <col min="1553" max="1792" width="11.42578125" style="112"/>
    <col min="1793" max="1793" width="3.42578125" style="112" customWidth="1"/>
    <col min="1794" max="1794" width="4.28515625" style="112" customWidth="1"/>
    <col min="1795" max="1795" width="13.42578125" style="112" customWidth="1"/>
    <col min="1796" max="1796" width="67.5703125" style="112" customWidth="1"/>
    <col min="1797" max="1797" width="11.28515625" style="112" customWidth="1"/>
    <col min="1798" max="1798" width="2.85546875" style="112" customWidth="1"/>
    <col min="1799" max="1801" width="8.85546875" style="112" customWidth="1"/>
    <col min="1802" max="1802" width="10.42578125" style="112" customWidth="1"/>
    <col min="1803" max="1803" width="9.42578125" style="112" customWidth="1"/>
    <col min="1804" max="1805" width="8.85546875" style="112" customWidth="1"/>
    <col min="1806" max="1806" width="3.85546875" style="112" customWidth="1"/>
    <col min="1807" max="1807" width="3.42578125" style="112" customWidth="1"/>
    <col min="1808" max="1808" width="5" style="112" customWidth="1"/>
    <col min="1809" max="2048" width="11.42578125" style="112"/>
    <col min="2049" max="2049" width="3.42578125" style="112" customWidth="1"/>
    <col min="2050" max="2050" width="4.28515625" style="112" customWidth="1"/>
    <col min="2051" max="2051" width="13.42578125" style="112" customWidth="1"/>
    <col min="2052" max="2052" width="67.5703125" style="112" customWidth="1"/>
    <col min="2053" max="2053" width="11.28515625" style="112" customWidth="1"/>
    <col min="2054" max="2054" width="2.85546875" style="112" customWidth="1"/>
    <col min="2055" max="2057" width="8.85546875" style="112" customWidth="1"/>
    <col min="2058" max="2058" width="10.42578125" style="112" customWidth="1"/>
    <col min="2059" max="2059" width="9.42578125" style="112" customWidth="1"/>
    <col min="2060" max="2061" width="8.85546875" style="112" customWidth="1"/>
    <col min="2062" max="2062" width="3.85546875" style="112" customWidth="1"/>
    <col min="2063" max="2063" width="3.42578125" style="112" customWidth="1"/>
    <col min="2064" max="2064" width="5" style="112" customWidth="1"/>
    <col min="2065" max="2304" width="11.42578125" style="112"/>
    <col min="2305" max="2305" width="3.42578125" style="112" customWidth="1"/>
    <col min="2306" max="2306" width="4.28515625" style="112" customWidth="1"/>
    <col min="2307" max="2307" width="13.42578125" style="112" customWidth="1"/>
    <col min="2308" max="2308" width="67.5703125" style="112" customWidth="1"/>
    <col min="2309" max="2309" width="11.28515625" style="112" customWidth="1"/>
    <col min="2310" max="2310" width="2.85546875" style="112" customWidth="1"/>
    <col min="2311" max="2313" width="8.85546875" style="112" customWidth="1"/>
    <col min="2314" max="2314" width="10.42578125" style="112" customWidth="1"/>
    <col min="2315" max="2315" width="9.42578125" style="112" customWidth="1"/>
    <col min="2316" max="2317" width="8.85546875" style="112" customWidth="1"/>
    <col min="2318" max="2318" width="3.85546875" style="112" customWidth="1"/>
    <col min="2319" max="2319" width="3.42578125" style="112" customWidth="1"/>
    <col min="2320" max="2320" width="5" style="112" customWidth="1"/>
    <col min="2321" max="2560" width="11.42578125" style="112"/>
    <col min="2561" max="2561" width="3.42578125" style="112" customWidth="1"/>
    <col min="2562" max="2562" width="4.28515625" style="112" customWidth="1"/>
    <col min="2563" max="2563" width="13.42578125" style="112" customWidth="1"/>
    <col min="2564" max="2564" width="67.5703125" style="112" customWidth="1"/>
    <col min="2565" max="2565" width="11.28515625" style="112" customWidth="1"/>
    <col min="2566" max="2566" width="2.85546875" style="112" customWidth="1"/>
    <col min="2567" max="2569" width="8.85546875" style="112" customWidth="1"/>
    <col min="2570" max="2570" width="10.42578125" style="112" customWidth="1"/>
    <col min="2571" max="2571" width="9.42578125" style="112" customWidth="1"/>
    <col min="2572" max="2573" width="8.85546875" style="112" customWidth="1"/>
    <col min="2574" max="2574" width="3.85546875" style="112" customWidth="1"/>
    <col min="2575" max="2575" width="3.42578125" style="112" customWidth="1"/>
    <col min="2576" max="2576" width="5" style="112" customWidth="1"/>
    <col min="2577" max="2816" width="11.42578125" style="112"/>
    <col min="2817" max="2817" width="3.42578125" style="112" customWidth="1"/>
    <col min="2818" max="2818" width="4.28515625" style="112" customWidth="1"/>
    <col min="2819" max="2819" width="13.42578125" style="112" customWidth="1"/>
    <col min="2820" max="2820" width="67.5703125" style="112" customWidth="1"/>
    <col min="2821" max="2821" width="11.28515625" style="112" customWidth="1"/>
    <col min="2822" max="2822" width="2.85546875" style="112" customWidth="1"/>
    <col min="2823" max="2825" width="8.85546875" style="112" customWidth="1"/>
    <col min="2826" max="2826" width="10.42578125" style="112" customWidth="1"/>
    <col min="2827" max="2827" width="9.42578125" style="112" customWidth="1"/>
    <col min="2828" max="2829" width="8.85546875" style="112" customWidth="1"/>
    <col min="2830" max="2830" width="3.85546875" style="112" customWidth="1"/>
    <col min="2831" max="2831" width="3.42578125" style="112" customWidth="1"/>
    <col min="2832" max="2832" width="5" style="112" customWidth="1"/>
    <col min="2833" max="3072" width="11.42578125" style="112"/>
    <col min="3073" max="3073" width="3.42578125" style="112" customWidth="1"/>
    <col min="3074" max="3074" width="4.28515625" style="112" customWidth="1"/>
    <col min="3075" max="3075" width="13.42578125" style="112" customWidth="1"/>
    <col min="3076" max="3076" width="67.5703125" style="112" customWidth="1"/>
    <col min="3077" max="3077" width="11.28515625" style="112" customWidth="1"/>
    <col min="3078" max="3078" width="2.85546875" style="112" customWidth="1"/>
    <col min="3079" max="3081" width="8.85546875" style="112" customWidth="1"/>
    <col min="3082" max="3082" width="10.42578125" style="112" customWidth="1"/>
    <col min="3083" max="3083" width="9.42578125" style="112" customWidth="1"/>
    <col min="3084" max="3085" width="8.85546875" style="112" customWidth="1"/>
    <col min="3086" max="3086" width="3.85546875" style="112" customWidth="1"/>
    <col min="3087" max="3087" width="3.42578125" style="112" customWidth="1"/>
    <col min="3088" max="3088" width="5" style="112" customWidth="1"/>
    <col min="3089" max="3328" width="11.42578125" style="112"/>
    <col min="3329" max="3329" width="3.42578125" style="112" customWidth="1"/>
    <col min="3330" max="3330" width="4.28515625" style="112" customWidth="1"/>
    <col min="3331" max="3331" width="13.42578125" style="112" customWidth="1"/>
    <col min="3332" max="3332" width="67.5703125" style="112" customWidth="1"/>
    <col min="3333" max="3333" width="11.28515625" style="112" customWidth="1"/>
    <col min="3334" max="3334" width="2.85546875" style="112" customWidth="1"/>
    <col min="3335" max="3337" width="8.85546875" style="112" customWidth="1"/>
    <col min="3338" max="3338" width="10.42578125" style="112" customWidth="1"/>
    <col min="3339" max="3339" width="9.42578125" style="112" customWidth="1"/>
    <col min="3340" max="3341" width="8.85546875" style="112" customWidth="1"/>
    <col min="3342" max="3342" width="3.85546875" style="112" customWidth="1"/>
    <col min="3343" max="3343" width="3.42578125" style="112" customWidth="1"/>
    <col min="3344" max="3344" width="5" style="112" customWidth="1"/>
    <col min="3345" max="3584" width="11.42578125" style="112"/>
    <col min="3585" max="3585" width="3.42578125" style="112" customWidth="1"/>
    <col min="3586" max="3586" width="4.28515625" style="112" customWidth="1"/>
    <col min="3587" max="3587" width="13.42578125" style="112" customWidth="1"/>
    <col min="3588" max="3588" width="67.5703125" style="112" customWidth="1"/>
    <col min="3589" max="3589" width="11.28515625" style="112" customWidth="1"/>
    <col min="3590" max="3590" width="2.85546875" style="112" customWidth="1"/>
    <col min="3591" max="3593" width="8.85546875" style="112" customWidth="1"/>
    <col min="3594" max="3594" width="10.42578125" style="112" customWidth="1"/>
    <col min="3595" max="3595" width="9.42578125" style="112" customWidth="1"/>
    <col min="3596" max="3597" width="8.85546875" style="112" customWidth="1"/>
    <col min="3598" max="3598" width="3.85546875" style="112" customWidth="1"/>
    <col min="3599" max="3599" width="3.42578125" style="112" customWidth="1"/>
    <col min="3600" max="3600" width="5" style="112" customWidth="1"/>
    <col min="3601" max="3840" width="11.42578125" style="112"/>
    <col min="3841" max="3841" width="3.42578125" style="112" customWidth="1"/>
    <col min="3842" max="3842" width="4.28515625" style="112" customWidth="1"/>
    <col min="3843" max="3843" width="13.42578125" style="112" customWidth="1"/>
    <col min="3844" max="3844" width="67.5703125" style="112" customWidth="1"/>
    <col min="3845" max="3845" width="11.28515625" style="112" customWidth="1"/>
    <col min="3846" max="3846" width="2.85546875" style="112" customWidth="1"/>
    <col min="3847" max="3849" width="8.85546875" style="112" customWidth="1"/>
    <col min="3850" max="3850" width="10.42578125" style="112" customWidth="1"/>
    <col min="3851" max="3851" width="9.42578125" style="112" customWidth="1"/>
    <col min="3852" max="3853" width="8.85546875" style="112" customWidth="1"/>
    <col min="3854" max="3854" width="3.85546875" style="112" customWidth="1"/>
    <col min="3855" max="3855" width="3.42578125" style="112" customWidth="1"/>
    <col min="3856" max="3856" width="5" style="112" customWidth="1"/>
    <col min="3857" max="4096" width="11.42578125" style="112"/>
    <col min="4097" max="4097" width="3.42578125" style="112" customWidth="1"/>
    <col min="4098" max="4098" width="4.28515625" style="112" customWidth="1"/>
    <col min="4099" max="4099" width="13.42578125" style="112" customWidth="1"/>
    <col min="4100" max="4100" width="67.5703125" style="112" customWidth="1"/>
    <col min="4101" max="4101" width="11.28515625" style="112" customWidth="1"/>
    <col min="4102" max="4102" width="2.85546875" style="112" customWidth="1"/>
    <col min="4103" max="4105" width="8.85546875" style="112" customWidth="1"/>
    <col min="4106" max="4106" width="10.42578125" style="112" customWidth="1"/>
    <col min="4107" max="4107" width="9.42578125" style="112" customWidth="1"/>
    <col min="4108" max="4109" width="8.85546875" style="112" customWidth="1"/>
    <col min="4110" max="4110" width="3.85546875" style="112" customWidth="1"/>
    <col min="4111" max="4111" width="3.42578125" style="112" customWidth="1"/>
    <col min="4112" max="4112" width="5" style="112" customWidth="1"/>
    <col min="4113" max="4352" width="11.42578125" style="112"/>
    <col min="4353" max="4353" width="3.42578125" style="112" customWidth="1"/>
    <col min="4354" max="4354" width="4.28515625" style="112" customWidth="1"/>
    <col min="4355" max="4355" width="13.42578125" style="112" customWidth="1"/>
    <col min="4356" max="4356" width="67.5703125" style="112" customWidth="1"/>
    <col min="4357" max="4357" width="11.28515625" style="112" customWidth="1"/>
    <col min="4358" max="4358" width="2.85546875" style="112" customWidth="1"/>
    <col min="4359" max="4361" width="8.85546875" style="112" customWidth="1"/>
    <col min="4362" max="4362" width="10.42578125" style="112" customWidth="1"/>
    <col min="4363" max="4363" width="9.42578125" style="112" customWidth="1"/>
    <col min="4364" max="4365" width="8.85546875" style="112" customWidth="1"/>
    <col min="4366" max="4366" width="3.85546875" style="112" customWidth="1"/>
    <col min="4367" max="4367" width="3.42578125" style="112" customWidth="1"/>
    <col min="4368" max="4368" width="5" style="112" customWidth="1"/>
    <col min="4369" max="4608" width="11.42578125" style="112"/>
    <col min="4609" max="4609" width="3.42578125" style="112" customWidth="1"/>
    <col min="4610" max="4610" width="4.28515625" style="112" customWidth="1"/>
    <col min="4611" max="4611" width="13.42578125" style="112" customWidth="1"/>
    <col min="4612" max="4612" width="67.5703125" style="112" customWidth="1"/>
    <col min="4613" max="4613" width="11.28515625" style="112" customWidth="1"/>
    <col min="4614" max="4614" width="2.85546875" style="112" customWidth="1"/>
    <col min="4615" max="4617" width="8.85546875" style="112" customWidth="1"/>
    <col min="4618" max="4618" width="10.42578125" style="112" customWidth="1"/>
    <col min="4619" max="4619" width="9.42578125" style="112" customWidth="1"/>
    <col min="4620" max="4621" width="8.85546875" style="112" customWidth="1"/>
    <col min="4622" max="4622" width="3.85546875" style="112" customWidth="1"/>
    <col min="4623" max="4623" width="3.42578125" style="112" customWidth="1"/>
    <col min="4624" max="4624" width="5" style="112" customWidth="1"/>
    <col min="4625" max="4864" width="11.42578125" style="112"/>
    <col min="4865" max="4865" width="3.42578125" style="112" customWidth="1"/>
    <col min="4866" max="4866" width="4.28515625" style="112" customWidth="1"/>
    <col min="4867" max="4867" width="13.42578125" style="112" customWidth="1"/>
    <col min="4868" max="4868" width="67.5703125" style="112" customWidth="1"/>
    <col min="4869" max="4869" width="11.28515625" style="112" customWidth="1"/>
    <col min="4870" max="4870" width="2.85546875" style="112" customWidth="1"/>
    <col min="4871" max="4873" width="8.85546875" style="112" customWidth="1"/>
    <col min="4874" max="4874" width="10.42578125" style="112" customWidth="1"/>
    <col min="4875" max="4875" width="9.42578125" style="112" customWidth="1"/>
    <col min="4876" max="4877" width="8.85546875" style="112" customWidth="1"/>
    <col min="4878" max="4878" width="3.85546875" style="112" customWidth="1"/>
    <col min="4879" max="4879" width="3.42578125" style="112" customWidth="1"/>
    <col min="4880" max="4880" width="5" style="112" customWidth="1"/>
    <col min="4881" max="5120" width="11.42578125" style="112"/>
    <col min="5121" max="5121" width="3.42578125" style="112" customWidth="1"/>
    <col min="5122" max="5122" width="4.28515625" style="112" customWidth="1"/>
    <col min="5123" max="5123" width="13.42578125" style="112" customWidth="1"/>
    <col min="5124" max="5124" width="67.5703125" style="112" customWidth="1"/>
    <col min="5125" max="5125" width="11.28515625" style="112" customWidth="1"/>
    <col min="5126" max="5126" width="2.85546875" style="112" customWidth="1"/>
    <col min="5127" max="5129" width="8.85546875" style="112" customWidth="1"/>
    <col min="5130" max="5130" width="10.42578125" style="112" customWidth="1"/>
    <col min="5131" max="5131" width="9.42578125" style="112" customWidth="1"/>
    <col min="5132" max="5133" width="8.85546875" style="112" customWidth="1"/>
    <col min="5134" max="5134" width="3.85546875" style="112" customWidth="1"/>
    <col min="5135" max="5135" width="3.42578125" style="112" customWidth="1"/>
    <col min="5136" max="5136" width="5" style="112" customWidth="1"/>
    <col min="5137" max="5376" width="11.42578125" style="112"/>
    <col min="5377" max="5377" width="3.42578125" style="112" customWidth="1"/>
    <col min="5378" max="5378" width="4.28515625" style="112" customWidth="1"/>
    <col min="5379" max="5379" width="13.42578125" style="112" customWidth="1"/>
    <col min="5380" max="5380" width="67.5703125" style="112" customWidth="1"/>
    <col min="5381" max="5381" width="11.28515625" style="112" customWidth="1"/>
    <col min="5382" max="5382" width="2.85546875" style="112" customWidth="1"/>
    <col min="5383" max="5385" width="8.85546875" style="112" customWidth="1"/>
    <col min="5386" max="5386" width="10.42578125" style="112" customWidth="1"/>
    <col min="5387" max="5387" width="9.42578125" style="112" customWidth="1"/>
    <col min="5388" max="5389" width="8.85546875" style="112" customWidth="1"/>
    <col min="5390" max="5390" width="3.85546875" style="112" customWidth="1"/>
    <col min="5391" max="5391" width="3.42578125" style="112" customWidth="1"/>
    <col min="5392" max="5392" width="5" style="112" customWidth="1"/>
    <col min="5393" max="5632" width="11.42578125" style="112"/>
    <col min="5633" max="5633" width="3.42578125" style="112" customWidth="1"/>
    <col min="5634" max="5634" width="4.28515625" style="112" customWidth="1"/>
    <col min="5635" max="5635" width="13.42578125" style="112" customWidth="1"/>
    <col min="5636" max="5636" width="67.5703125" style="112" customWidth="1"/>
    <col min="5637" max="5637" width="11.28515625" style="112" customWidth="1"/>
    <col min="5638" max="5638" width="2.85546875" style="112" customWidth="1"/>
    <col min="5639" max="5641" width="8.85546875" style="112" customWidth="1"/>
    <col min="5642" max="5642" width="10.42578125" style="112" customWidth="1"/>
    <col min="5643" max="5643" width="9.42578125" style="112" customWidth="1"/>
    <col min="5644" max="5645" width="8.85546875" style="112" customWidth="1"/>
    <col min="5646" max="5646" width="3.85546875" style="112" customWidth="1"/>
    <col min="5647" max="5647" width="3.42578125" style="112" customWidth="1"/>
    <col min="5648" max="5648" width="5" style="112" customWidth="1"/>
    <col min="5649" max="5888" width="11.42578125" style="112"/>
    <col min="5889" max="5889" width="3.42578125" style="112" customWidth="1"/>
    <col min="5890" max="5890" width="4.28515625" style="112" customWidth="1"/>
    <col min="5891" max="5891" width="13.42578125" style="112" customWidth="1"/>
    <col min="5892" max="5892" width="67.5703125" style="112" customWidth="1"/>
    <col min="5893" max="5893" width="11.28515625" style="112" customWidth="1"/>
    <col min="5894" max="5894" width="2.85546875" style="112" customWidth="1"/>
    <col min="5895" max="5897" width="8.85546875" style="112" customWidth="1"/>
    <col min="5898" max="5898" width="10.42578125" style="112" customWidth="1"/>
    <col min="5899" max="5899" width="9.42578125" style="112" customWidth="1"/>
    <col min="5900" max="5901" width="8.85546875" style="112" customWidth="1"/>
    <col min="5902" max="5902" width="3.85546875" style="112" customWidth="1"/>
    <col min="5903" max="5903" width="3.42578125" style="112" customWidth="1"/>
    <col min="5904" max="5904" width="5" style="112" customWidth="1"/>
    <col min="5905" max="6144" width="11.42578125" style="112"/>
    <col min="6145" max="6145" width="3.42578125" style="112" customWidth="1"/>
    <col min="6146" max="6146" width="4.28515625" style="112" customWidth="1"/>
    <col min="6147" max="6147" width="13.42578125" style="112" customWidth="1"/>
    <col min="6148" max="6148" width="67.5703125" style="112" customWidth="1"/>
    <col min="6149" max="6149" width="11.28515625" style="112" customWidth="1"/>
    <col min="6150" max="6150" width="2.85546875" style="112" customWidth="1"/>
    <col min="6151" max="6153" width="8.85546875" style="112" customWidth="1"/>
    <col min="6154" max="6154" width="10.42578125" style="112" customWidth="1"/>
    <col min="6155" max="6155" width="9.42578125" style="112" customWidth="1"/>
    <col min="6156" max="6157" width="8.85546875" style="112" customWidth="1"/>
    <col min="6158" max="6158" width="3.85546875" style="112" customWidth="1"/>
    <col min="6159" max="6159" width="3.42578125" style="112" customWidth="1"/>
    <col min="6160" max="6160" width="5" style="112" customWidth="1"/>
    <col min="6161" max="6400" width="11.42578125" style="112"/>
    <col min="6401" max="6401" width="3.42578125" style="112" customWidth="1"/>
    <col min="6402" max="6402" width="4.28515625" style="112" customWidth="1"/>
    <col min="6403" max="6403" width="13.42578125" style="112" customWidth="1"/>
    <col min="6404" max="6404" width="67.5703125" style="112" customWidth="1"/>
    <col min="6405" max="6405" width="11.28515625" style="112" customWidth="1"/>
    <col min="6406" max="6406" width="2.85546875" style="112" customWidth="1"/>
    <col min="6407" max="6409" width="8.85546875" style="112" customWidth="1"/>
    <col min="6410" max="6410" width="10.42578125" style="112" customWidth="1"/>
    <col min="6411" max="6411" width="9.42578125" style="112" customWidth="1"/>
    <col min="6412" max="6413" width="8.85546875" style="112" customWidth="1"/>
    <col min="6414" max="6414" width="3.85546875" style="112" customWidth="1"/>
    <col min="6415" max="6415" width="3.42578125" style="112" customWidth="1"/>
    <col min="6416" max="6416" width="5" style="112" customWidth="1"/>
    <col min="6417" max="6656" width="11.42578125" style="112"/>
    <col min="6657" max="6657" width="3.42578125" style="112" customWidth="1"/>
    <col min="6658" max="6658" width="4.28515625" style="112" customWidth="1"/>
    <col min="6659" max="6659" width="13.42578125" style="112" customWidth="1"/>
    <col min="6660" max="6660" width="67.5703125" style="112" customWidth="1"/>
    <col min="6661" max="6661" width="11.28515625" style="112" customWidth="1"/>
    <col min="6662" max="6662" width="2.85546875" style="112" customWidth="1"/>
    <col min="6663" max="6665" width="8.85546875" style="112" customWidth="1"/>
    <col min="6666" max="6666" width="10.42578125" style="112" customWidth="1"/>
    <col min="6667" max="6667" width="9.42578125" style="112" customWidth="1"/>
    <col min="6668" max="6669" width="8.85546875" style="112" customWidth="1"/>
    <col min="6670" max="6670" width="3.85546875" style="112" customWidth="1"/>
    <col min="6671" max="6671" width="3.42578125" style="112" customWidth="1"/>
    <col min="6672" max="6672" width="5" style="112" customWidth="1"/>
    <col min="6673" max="6912" width="11.42578125" style="112"/>
    <col min="6913" max="6913" width="3.42578125" style="112" customWidth="1"/>
    <col min="6914" max="6914" width="4.28515625" style="112" customWidth="1"/>
    <col min="6915" max="6915" width="13.42578125" style="112" customWidth="1"/>
    <col min="6916" max="6916" width="67.5703125" style="112" customWidth="1"/>
    <col min="6917" max="6917" width="11.28515625" style="112" customWidth="1"/>
    <col min="6918" max="6918" width="2.85546875" style="112" customWidth="1"/>
    <col min="6919" max="6921" width="8.85546875" style="112" customWidth="1"/>
    <col min="6922" max="6922" width="10.42578125" style="112" customWidth="1"/>
    <col min="6923" max="6923" width="9.42578125" style="112" customWidth="1"/>
    <col min="6924" max="6925" width="8.85546875" style="112" customWidth="1"/>
    <col min="6926" max="6926" width="3.85546875" style="112" customWidth="1"/>
    <col min="6927" max="6927" width="3.42578125" style="112" customWidth="1"/>
    <col min="6928" max="6928" width="5" style="112" customWidth="1"/>
    <col min="6929" max="7168" width="11.42578125" style="112"/>
    <col min="7169" max="7169" width="3.42578125" style="112" customWidth="1"/>
    <col min="7170" max="7170" width="4.28515625" style="112" customWidth="1"/>
    <col min="7171" max="7171" width="13.42578125" style="112" customWidth="1"/>
    <col min="7172" max="7172" width="67.5703125" style="112" customWidth="1"/>
    <col min="7173" max="7173" width="11.28515625" style="112" customWidth="1"/>
    <col min="7174" max="7174" width="2.85546875" style="112" customWidth="1"/>
    <col min="7175" max="7177" width="8.85546875" style="112" customWidth="1"/>
    <col min="7178" max="7178" width="10.42578125" style="112" customWidth="1"/>
    <col min="7179" max="7179" width="9.42578125" style="112" customWidth="1"/>
    <col min="7180" max="7181" width="8.85546875" style="112" customWidth="1"/>
    <col min="7182" max="7182" width="3.85546875" style="112" customWidth="1"/>
    <col min="7183" max="7183" width="3.42578125" style="112" customWidth="1"/>
    <col min="7184" max="7184" width="5" style="112" customWidth="1"/>
    <col min="7185" max="7424" width="11.42578125" style="112"/>
    <col min="7425" max="7425" width="3.42578125" style="112" customWidth="1"/>
    <col min="7426" max="7426" width="4.28515625" style="112" customWidth="1"/>
    <col min="7427" max="7427" width="13.42578125" style="112" customWidth="1"/>
    <col min="7428" max="7428" width="67.5703125" style="112" customWidth="1"/>
    <col min="7429" max="7429" width="11.28515625" style="112" customWidth="1"/>
    <col min="7430" max="7430" width="2.85546875" style="112" customWidth="1"/>
    <col min="7431" max="7433" width="8.85546875" style="112" customWidth="1"/>
    <col min="7434" max="7434" width="10.42578125" style="112" customWidth="1"/>
    <col min="7435" max="7435" width="9.42578125" style="112" customWidth="1"/>
    <col min="7436" max="7437" width="8.85546875" style="112" customWidth="1"/>
    <col min="7438" max="7438" width="3.85546875" style="112" customWidth="1"/>
    <col min="7439" max="7439" width="3.42578125" style="112" customWidth="1"/>
    <col min="7440" max="7440" width="5" style="112" customWidth="1"/>
    <col min="7441" max="7680" width="11.42578125" style="112"/>
    <col min="7681" max="7681" width="3.42578125" style="112" customWidth="1"/>
    <col min="7682" max="7682" width="4.28515625" style="112" customWidth="1"/>
    <col min="7683" max="7683" width="13.42578125" style="112" customWidth="1"/>
    <col min="7684" max="7684" width="67.5703125" style="112" customWidth="1"/>
    <col min="7685" max="7685" width="11.28515625" style="112" customWidth="1"/>
    <col min="7686" max="7686" width="2.85546875" style="112" customWidth="1"/>
    <col min="7687" max="7689" width="8.85546875" style="112" customWidth="1"/>
    <col min="7690" max="7690" width="10.42578125" style="112" customWidth="1"/>
    <col min="7691" max="7691" width="9.42578125" style="112" customWidth="1"/>
    <col min="7692" max="7693" width="8.85546875" style="112" customWidth="1"/>
    <col min="7694" max="7694" width="3.85546875" style="112" customWidth="1"/>
    <col min="7695" max="7695" width="3.42578125" style="112" customWidth="1"/>
    <col min="7696" max="7696" width="5" style="112" customWidth="1"/>
    <col min="7697" max="7936" width="11.42578125" style="112"/>
    <col min="7937" max="7937" width="3.42578125" style="112" customWidth="1"/>
    <col min="7938" max="7938" width="4.28515625" style="112" customWidth="1"/>
    <col min="7939" max="7939" width="13.42578125" style="112" customWidth="1"/>
    <col min="7940" max="7940" width="67.5703125" style="112" customWidth="1"/>
    <col min="7941" max="7941" width="11.28515625" style="112" customWidth="1"/>
    <col min="7942" max="7942" width="2.85546875" style="112" customWidth="1"/>
    <col min="7943" max="7945" width="8.85546875" style="112" customWidth="1"/>
    <col min="7946" max="7946" width="10.42578125" style="112" customWidth="1"/>
    <col min="7947" max="7947" width="9.42578125" style="112" customWidth="1"/>
    <col min="7948" max="7949" width="8.85546875" style="112" customWidth="1"/>
    <col min="7950" max="7950" width="3.85546875" style="112" customWidth="1"/>
    <col min="7951" max="7951" width="3.42578125" style="112" customWidth="1"/>
    <col min="7952" max="7952" width="5" style="112" customWidth="1"/>
    <col min="7953" max="8192" width="11.42578125" style="112"/>
    <col min="8193" max="8193" width="3.42578125" style="112" customWidth="1"/>
    <col min="8194" max="8194" width="4.28515625" style="112" customWidth="1"/>
    <col min="8195" max="8195" width="13.42578125" style="112" customWidth="1"/>
    <col min="8196" max="8196" width="67.5703125" style="112" customWidth="1"/>
    <col min="8197" max="8197" width="11.28515625" style="112" customWidth="1"/>
    <col min="8198" max="8198" width="2.85546875" style="112" customWidth="1"/>
    <col min="8199" max="8201" width="8.85546875" style="112" customWidth="1"/>
    <col min="8202" max="8202" width="10.42578125" style="112" customWidth="1"/>
    <col min="8203" max="8203" width="9.42578125" style="112" customWidth="1"/>
    <col min="8204" max="8205" width="8.85546875" style="112" customWidth="1"/>
    <col min="8206" max="8206" width="3.85546875" style="112" customWidth="1"/>
    <col min="8207" max="8207" width="3.42578125" style="112" customWidth="1"/>
    <col min="8208" max="8208" width="5" style="112" customWidth="1"/>
    <col min="8209" max="8448" width="11.42578125" style="112"/>
    <col min="8449" max="8449" width="3.42578125" style="112" customWidth="1"/>
    <col min="8450" max="8450" width="4.28515625" style="112" customWidth="1"/>
    <col min="8451" max="8451" width="13.42578125" style="112" customWidth="1"/>
    <col min="8452" max="8452" width="67.5703125" style="112" customWidth="1"/>
    <col min="8453" max="8453" width="11.28515625" style="112" customWidth="1"/>
    <col min="8454" max="8454" width="2.85546875" style="112" customWidth="1"/>
    <col min="8455" max="8457" width="8.85546875" style="112" customWidth="1"/>
    <col min="8458" max="8458" width="10.42578125" style="112" customWidth="1"/>
    <col min="8459" max="8459" width="9.42578125" style="112" customWidth="1"/>
    <col min="8460" max="8461" width="8.85546875" style="112" customWidth="1"/>
    <col min="8462" max="8462" width="3.85546875" style="112" customWidth="1"/>
    <col min="8463" max="8463" width="3.42578125" style="112" customWidth="1"/>
    <col min="8464" max="8464" width="5" style="112" customWidth="1"/>
    <col min="8465" max="8704" width="11.42578125" style="112"/>
    <col min="8705" max="8705" width="3.42578125" style="112" customWidth="1"/>
    <col min="8706" max="8706" width="4.28515625" style="112" customWidth="1"/>
    <col min="8707" max="8707" width="13.42578125" style="112" customWidth="1"/>
    <col min="8708" max="8708" width="67.5703125" style="112" customWidth="1"/>
    <col min="8709" max="8709" width="11.28515625" style="112" customWidth="1"/>
    <col min="8710" max="8710" width="2.85546875" style="112" customWidth="1"/>
    <col min="8711" max="8713" width="8.85546875" style="112" customWidth="1"/>
    <col min="8714" max="8714" width="10.42578125" style="112" customWidth="1"/>
    <col min="8715" max="8715" width="9.42578125" style="112" customWidth="1"/>
    <col min="8716" max="8717" width="8.85546875" style="112" customWidth="1"/>
    <col min="8718" max="8718" width="3.85546875" style="112" customWidth="1"/>
    <col min="8719" max="8719" width="3.42578125" style="112" customWidth="1"/>
    <col min="8720" max="8720" width="5" style="112" customWidth="1"/>
    <col min="8721" max="8960" width="11.42578125" style="112"/>
    <col min="8961" max="8961" width="3.42578125" style="112" customWidth="1"/>
    <col min="8962" max="8962" width="4.28515625" style="112" customWidth="1"/>
    <col min="8963" max="8963" width="13.42578125" style="112" customWidth="1"/>
    <col min="8964" max="8964" width="67.5703125" style="112" customWidth="1"/>
    <col min="8965" max="8965" width="11.28515625" style="112" customWidth="1"/>
    <col min="8966" max="8966" width="2.85546875" style="112" customWidth="1"/>
    <col min="8967" max="8969" width="8.85546875" style="112" customWidth="1"/>
    <col min="8970" max="8970" width="10.42578125" style="112" customWidth="1"/>
    <col min="8971" max="8971" width="9.42578125" style="112" customWidth="1"/>
    <col min="8972" max="8973" width="8.85546875" style="112" customWidth="1"/>
    <col min="8974" max="8974" width="3.85546875" style="112" customWidth="1"/>
    <col min="8975" max="8975" width="3.42578125" style="112" customWidth="1"/>
    <col min="8976" max="8976" width="5" style="112" customWidth="1"/>
    <col min="8977" max="9216" width="11.42578125" style="112"/>
    <col min="9217" max="9217" width="3.42578125" style="112" customWidth="1"/>
    <col min="9218" max="9218" width="4.28515625" style="112" customWidth="1"/>
    <col min="9219" max="9219" width="13.42578125" style="112" customWidth="1"/>
    <col min="9220" max="9220" width="67.5703125" style="112" customWidth="1"/>
    <col min="9221" max="9221" width="11.28515625" style="112" customWidth="1"/>
    <col min="9222" max="9222" width="2.85546875" style="112" customWidth="1"/>
    <col min="9223" max="9225" width="8.85546875" style="112" customWidth="1"/>
    <col min="9226" max="9226" width="10.42578125" style="112" customWidth="1"/>
    <col min="9227" max="9227" width="9.42578125" style="112" customWidth="1"/>
    <col min="9228" max="9229" width="8.85546875" style="112" customWidth="1"/>
    <col min="9230" max="9230" width="3.85546875" style="112" customWidth="1"/>
    <col min="9231" max="9231" width="3.42578125" style="112" customWidth="1"/>
    <col min="9232" max="9232" width="5" style="112" customWidth="1"/>
    <col min="9233" max="9472" width="11.42578125" style="112"/>
    <col min="9473" max="9473" width="3.42578125" style="112" customWidth="1"/>
    <col min="9474" max="9474" width="4.28515625" style="112" customWidth="1"/>
    <col min="9475" max="9475" width="13.42578125" style="112" customWidth="1"/>
    <col min="9476" max="9476" width="67.5703125" style="112" customWidth="1"/>
    <col min="9477" max="9477" width="11.28515625" style="112" customWidth="1"/>
    <col min="9478" max="9478" width="2.85546875" style="112" customWidth="1"/>
    <col min="9479" max="9481" width="8.85546875" style="112" customWidth="1"/>
    <col min="9482" max="9482" width="10.42578125" style="112" customWidth="1"/>
    <col min="9483" max="9483" width="9.42578125" style="112" customWidth="1"/>
    <col min="9484" max="9485" width="8.85546875" style="112" customWidth="1"/>
    <col min="9486" max="9486" width="3.85546875" style="112" customWidth="1"/>
    <col min="9487" max="9487" width="3.42578125" style="112" customWidth="1"/>
    <col min="9488" max="9488" width="5" style="112" customWidth="1"/>
    <col min="9489" max="9728" width="11.42578125" style="112"/>
    <col min="9729" max="9729" width="3.42578125" style="112" customWidth="1"/>
    <col min="9730" max="9730" width="4.28515625" style="112" customWidth="1"/>
    <col min="9731" max="9731" width="13.42578125" style="112" customWidth="1"/>
    <col min="9732" max="9732" width="67.5703125" style="112" customWidth="1"/>
    <col min="9733" max="9733" width="11.28515625" style="112" customWidth="1"/>
    <col min="9734" max="9734" width="2.85546875" style="112" customWidth="1"/>
    <col min="9735" max="9737" width="8.85546875" style="112" customWidth="1"/>
    <col min="9738" max="9738" width="10.42578125" style="112" customWidth="1"/>
    <col min="9739" max="9739" width="9.42578125" style="112" customWidth="1"/>
    <col min="9740" max="9741" width="8.85546875" style="112" customWidth="1"/>
    <col min="9742" max="9742" width="3.85546875" style="112" customWidth="1"/>
    <col min="9743" max="9743" width="3.42578125" style="112" customWidth="1"/>
    <col min="9744" max="9744" width="5" style="112" customWidth="1"/>
    <col min="9745" max="9984" width="11.42578125" style="112"/>
    <col min="9985" max="9985" width="3.42578125" style="112" customWidth="1"/>
    <col min="9986" max="9986" width="4.28515625" style="112" customWidth="1"/>
    <col min="9987" max="9987" width="13.42578125" style="112" customWidth="1"/>
    <col min="9988" max="9988" width="67.5703125" style="112" customWidth="1"/>
    <col min="9989" max="9989" width="11.28515625" style="112" customWidth="1"/>
    <col min="9990" max="9990" width="2.85546875" style="112" customWidth="1"/>
    <col min="9991" max="9993" width="8.85546875" style="112" customWidth="1"/>
    <col min="9994" max="9994" width="10.42578125" style="112" customWidth="1"/>
    <col min="9995" max="9995" width="9.42578125" style="112" customWidth="1"/>
    <col min="9996" max="9997" width="8.85546875" style="112" customWidth="1"/>
    <col min="9998" max="9998" width="3.85546875" style="112" customWidth="1"/>
    <col min="9999" max="9999" width="3.42578125" style="112" customWidth="1"/>
    <col min="10000" max="10000" width="5" style="112" customWidth="1"/>
    <col min="10001" max="10240" width="11.42578125" style="112"/>
    <col min="10241" max="10241" width="3.42578125" style="112" customWidth="1"/>
    <col min="10242" max="10242" width="4.28515625" style="112" customWidth="1"/>
    <col min="10243" max="10243" width="13.42578125" style="112" customWidth="1"/>
    <col min="10244" max="10244" width="67.5703125" style="112" customWidth="1"/>
    <col min="10245" max="10245" width="11.28515625" style="112" customWidth="1"/>
    <col min="10246" max="10246" width="2.85546875" style="112" customWidth="1"/>
    <col min="10247" max="10249" width="8.85546875" style="112" customWidth="1"/>
    <col min="10250" max="10250" width="10.42578125" style="112" customWidth="1"/>
    <col min="10251" max="10251" width="9.42578125" style="112" customWidth="1"/>
    <col min="10252" max="10253" width="8.85546875" style="112" customWidth="1"/>
    <col min="10254" max="10254" width="3.85546875" style="112" customWidth="1"/>
    <col min="10255" max="10255" width="3.42578125" style="112" customWidth="1"/>
    <col min="10256" max="10256" width="5" style="112" customWidth="1"/>
    <col min="10257" max="10496" width="11.42578125" style="112"/>
    <col min="10497" max="10497" width="3.42578125" style="112" customWidth="1"/>
    <col min="10498" max="10498" width="4.28515625" style="112" customWidth="1"/>
    <col min="10499" max="10499" width="13.42578125" style="112" customWidth="1"/>
    <col min="10500" max="10500" width="67.5703125" style="112" customWidth="1"/>
    <col min="10501" max="10501" width="11.28515625" style="112" customWidth="1"/>
    <col min="10502" max="10502" width="2.85546875" style="112" customWidth="1"/>
    <col min="10503" max="10505" width="8.85546875" style="112" customWidth="1"/>
    <col min="10506" max="10506" width="10.42578125" style="112" customWidth="1"/>
    <col min="10507" max="10507" width="9.42578125" style="112" customWidth="1"/>
    <col min="10508" max="10509" width="8.85546875" style="112" customWidth="1"/>
    <col min="10510" max="10510" width="3.85546875" style="112" customWidth="1"/>
    <col min="10511" max="10511" width="3.42578125" style="112" customWidth="1"/>
    <col min="10512" max="10512" width="5" style="112" customWidth="1"/>
    <col min="10513" max="10752" width="11.42578125" style="112"/>
    <col min="10753" max="10753" width="3.42578125" style="112" customWidth="1"/>
    <col min="10754" max="10754" width="4.28515625" style="112" customWidth="1"/>
    <col min="10755" max="10755" width="13.42578125" style="112" customWidth="1"/>
    <col min="10756" max="10756" width="67.5703125" style="112" customWidth="1"/>
    <col min="10757" max="10757" width="11.28515625" style="112" customWidth="1"/>
    <col min="10758" max="10758" width="2.85546875" style="112" customWidth="1"/>
    <col min="10759" max="10761" width="8.85546875" style="112" customWidth="1"/>
    <col min="10762" max="10762" width="10.42578125" style="112" customWidth="1"/>
    <col min="10763" max="10763" width="9.42578125" style="112" customWidth="1"/>
    <col min="10764" max="10765" width="8.85546875" style="112" customWidth="1"/>
    <col min="10766" max="10766" width="3.85546875" style="112" customWidth="1"/>
    <col min="10767" max="10767" width="3.42578125" style="112" customWidth="1"/>
    <col min="10768" max="10768" width="5" style="112" customWidth="1"/>
    <col min="10769" max="11008" width="11.42578125" style="112"/>
    <col min="11009" max="11009" width="3.42578125" style="112" customWidth="1"/>
    <col min="11010" max="11010" width="4.28515625" style="112" customWidth="1"/>
    <col min="11011" max="11011" width="13.42578125" style="112" customWidth="1"/>
    <col min="11012" max="11012" width="67.5703125" style="112" customWidth="1"/>
    <col min="11013" max="11013" width="11.28515625" style="112" customWidth="1"/>
    <col min="11014" max="11014" width="2.85546875" style="112" customWidth="1"/>
    <col min="11015" max="11017" width="8.85546875" style="112" customWidth="1"/>
    <col min="11018" max="11018" width="10.42578125" style="112" customWidth="1"/>
    <col min="11019" max="11019" width="9.42578125" style="112" customWidth="1"/>
    <col min="11020" max="11021" width="8.85546875" style="112" customWidth="1"/>
    <col min="11022" max="11022" width="3.85546875" style="112" customWidth="1"/>
    <col min="11023" max="11023" width="3.42578125" style="112" customWidth="1"/>
    <col min="11024" max="11024" width="5" style="112" customWidth="1"/>
    <col min="11025" max="11264" width="11.42578125" style="112"/>
    <col min="11265" max="11265" width="3.42578125" style="112" customWidth="1"/>
    <col min="11266" max="11266" width="4.28515625" style="112" customWidth="1"/>
    <col min="11267" max="11267" width="13.42578125" style="112" customWidth="1"/>
    <col min="11268" max="11268" width="67.5703125" style="112" customWidth="1"/>
    <col min="11269" max="11269" width="11.28515625" style="112" customWidth="1"/>
    <col min="11270" max="11270" width="2.85546875" style="112" customWidth="1"/>
    <col min="11271" max="11273" width="8.85546875" style="112" customWidth="1"/>
    <col min="11274" max="11274" width="10.42578125" style="112" customWidth="1"/>
    <col min="11275" max="11275" width="9.42578125" style="112" customWidth="1"/>
    <col min="11276" max="11277" width="8.85546875" style="112" customWidth="1"/>
    <col min="11278" max="11278" width="3.85546875" style="112" customWidth="1"/>
    <col min="11279" max="11279" width="3.42578125" style="112" customWidth="1"/>
    <col min="11280" max="11280" width="5" style="112" customWidth="1"/>
    <col min="11281" max="11520" width="11.42578125" style="112"/>
    <col min="11521" max="11521" width="3.42578125" style="112" customWidth="1"/>
    <col min="11522" max="11522" width="4.28515625" style="112" customWidth="1"/>
    <col min="11523" max="11523" width="13.42578125" style="112" customWidth="1"/>
    <col min="11524" max="11524" width="67.5703125" style="112" customWidth="1"/>
    <col min="11525" max="11525" width="11.28515625" style="112" customWidth="1"/>
    <col min="11526" max="11526" width="2.85546875" style="112" customWidth="1"/>
    <col min="11527" max="11529" width="8.85546875" style="112" customWidth="1"/>
    <col min="11530" max="11530" width="10.42578125" style="112" customWidth="1"/>
    <col min="11531" max="11531" width="9.42578125" style="112" customWidth="1"/>
    <col min="11532" max="11533" width="8.85546875" style="112" customWidth="1"/>
    <col min="11534" max="11534" width="3.85546875" style="112" customWidth="1"/>
    <col min="11535" max="11535" width="3.42578125" style="112" customWidth="1"/>
    <col min="11536" max="11536" width="5" style="112" customWidth="1"/>
    <col min="11537" max="11776" width="11.42578125" style="112"/>
    <col min="11777" max="11777" width="3.42578125" style="112" customWidth="1"/>
    <col min="11778" max="11778" width="4.28515625" style="112" customWidth="1"/>
    <col min="11779" max="11779" width="13.42578125" style="112" customWidth="1"/>
    <col min="11780" max="11780" width="67.5703125" style="112" customWidth="1"/>
    <col min="11781" max="11781" width="11.28515625" style="112" customWidth="1"/>
    <col min="11782" max="11782" width="2.85546875" style="112" customWidth="1"/>
    <col min="11783" max="11785" width="8.85546875" style="112" customWidth="1"/>
    <col min="11786" max="11786" width="10.42578125" style="112" customWidth="1"/>
    <col min="11787" max="11787" width="9.42578125" style="112" customWidth="1"/>
    <col min="11788" max="11789" width="8.85546875" style="112" customWidth="1"/>
    <col min="11790" max="11790" width="3.85546875" style="112" customWidth="1"/>
    <col min="11791" max="11791" width="3.42578125" style="112" customWidth="1"/>
    <col min="11792" max="11792" width="5" style="112" customWidth="1"/>
    <col min="11793" max="12032" width="11.42578125" style="112"/>
    <col min="12033" max="12033" width="3.42578125" style="112" customWidth="1"/>
    <col min="12034" max="12034" width="4.28515625" style="112" customWidth="1"/>
    <col min="12035" max="12035" width="13.42578125" style="112" customWidth="1"/>
    <col min="12036" max="12036" width="67.5703125" style="112" customWidth="1"/>
    <col min="12037" max="12037" width="11.28515625" style="112" customWidth="1"/>
    <col min="12038" max="12038" width="2.85546875" style="112" customWidth="1"/>
    <col min="12039" max="12041" width="8.85546875" style="112" customWidth="1"/>
    <col min="12042" max="12042" width="10.42578125" style="112" customWidth="1"/>
    <col min="12043" max="12043" width="9.42578125" style="112" customWidth="1"/>
    <col min="12044" max="12045" width="8.85546875" style="112" customWidth="1"/>
    <col min="12046" max="12046" width="3.85546875" style="112" customWidth="1"/>
    <col min="12047" max="12047" width="3.42578125" style="112" customWidth="1"/>
    <col min="12048" max="12048" width="5" style="112" customWidth="1"/>
    <col min="12049" max="12288" width="11.42578125" style="112"/>
    <col min="12289" max="12289" width="3.42578125" style="112" customWidth="1"/>
    <col min="12290" max="12290" width="4.28515625" style="112" customWidth="1"/>
    <col min="12291" max="12291" width="13.42578125" style="112" customWidth="1"/>
    <col min="12292" max="12292" width="67.5703125" style="112" customWidth="1"/>
    <col min="12293" max="12293" width="11.28515625" style="112" customWidth="1"/>
    <col min="12294" max="12294" width="2.85546875" style="112" customWidth="1"/>
    <col min="12295" max="12297" width="8.85546875" style="112" customWidth="1"/>
    <col min="12298" max="12298" width="10.42578125" style="112" customWidth="1"/>
    <col min="12299" max="12299" width="9.42578125" style="112" customWidth="1"/>
    <col min="12300" max="12301" width="8.85546875" style="112" customWidth="1"/>
    <col min="12302" max="12302" width="3.85546875" style="112" customWidth="1"/>
    <col min="12303" max="12303" width="3.42578125" style="112" customWidth="1"/>
    <col min="12304" max="12304" width="5" style="112" customWidth="1"/>
    <col min="12305" max="12544" width="11.42578125" style="112"/>
    <col min="12545" max="12545" width="3.42578125" style="112" customWidth="1"/>
    <col min="12546" max="12546" width="4.28515625" style="112" customWidth="1"/>
    <col min="12547" max="12547" width="13.42578125" style="112" customWidth="1"/>
    <col min="12548" max="12548" width="67.5703125" style="112" customWidth="1"/>
    <col min="12549" max="12549" width="11.28515625" style="112" customWidth="1"/>
    <col min="12550" max="12550" width="2.85546875" style="112" customWidth="1"/>
    <col min="12551" max="12553" width="8.85546875" style="112" customWidth="1"/>
    <col min="12554" max="12554" width="10.42578125" style="112" customWidth="1"/>
    <col min="12555" max="12555" width="9.42578125" style="112" customWidth="1"/>
    <col min="12556" max="12557" width="8.85546875" style="112" customWidth="1"/>
    <col min="12558" max="12558" width="3.85546875" style="112" customWidth="1"/>
    <col min="12559" max="12559" width="3.42578125" style="112" customWidth="1"/>
    <col min="12560" max="12560" width="5" style="112" customWidth="1"/>
    <col min="12561" max="12800" width="11.42578125" style="112"/>
    <col min="12801" max="12801" width="3.42578125" style="112" customWidth="1"/>
    <col min="12802" max="12802" width="4.28515625" style="112" customWidth="1"/>
    <col min="12803" max="12803" width="13.42578125" style="112" customWidth="1"/>
    <col min="12804" max="12804" width="67.5703125" style="112" customWidth="1"/>
    <col min="12805" max="12805" width="11.28515625" style="112" customWidth="1"/>
    <col min="12806" max="12806" width="2.85546875" style="112" customWidth="1"/>
    <col min="12807" max="12809" width="8.85546875" style="112" customWidth="1"/>
    <col min="12810" max="12810" width="10.42578125" style="112" customWidth="1"/>
    <col min="12811" max="12811" width="9.42578125" style="112" customWidth="1"/>
    <col min="12812" max="12813" width="8.85546875" style="112" customWidth="1"/>
    <col min="12814" max="12814" width="3.85546875" style="112" customWidth="1"/>
    <col min="12815" max="12815" width="3.42578125" style="112" customWidth="1"/>
    <col min="12816" max="12816" width="5" style="112" customWidth="1"/>
    <col min="12817" max="13056" width="11.42578125" style="112"/>
    <col min="13057" max="13057" width="3.42578125" style="112" customWidth="1"/>
    <col min="13058" max="13058" width="4.28515625" style="112" customWidth="1"/>
    <col min="13059" max="13059" width="13.42578125" style="112" customWidth="1"/>
    <col min="13060" max="13060" width="67.5703125" style="112" customWidth="1"/>
    <col min="13061" max="13061" width="11.28515625" style="112" customWidth="1"/>
    <col min="13062" max="13062" width="2.85546875" style="112" customWidth="1"/>
    <col min="13063" max="13065" width="8.85546875" style="112" customWidth="1"/>
    <col min="13066" max="13066" width="10.42578125" style="112" customWidth="1"/>
    <col min="13067" max="13067" width="9.42578125" style="112" customWidth="1"/>
    <col min="13068" max="13069" width="8.85546875" style="112" customWidth="1"/>
    <col min="13070" max="13070" width="3.85546875" style="112" customWidth="1"/>
    <col min="13071" max="13071" width="3.42578125" style="112" customWidth="1"/>
    <col min="13072" max="13072" width="5" style="112" customWidth="1"/>
    <col min="13073" max="13312" width="11.42578125" style="112"/>
    <col min="13313" max="13313" width="3.42578125" style="112" customWidth="1"/>
    <col min="13314" max="13314" width="4.28515625" style="112" customWidth="1"/>
    <col min="13315" max="13315" width="13.42578125" style="112" customWidth="1"/>
    <col min="13316" max="13316" width="67.5703125" style="112" customWidth="1"/>
    <col min="13317" max="13317" width="11.28515625" style="112" customWidth="1"/>
    <col min="13318" max="13318" width="2.85546875" style="112" customWidth="1"/>
    <col min="13319" max="13321" width="8.85546875" style="112" customWidth="1"/>
    <col min="13322" max="13322" width="10.42578125" style="112" customWidth="1"/>
    <col min="13323" max="13323" width="9.42578125" style="112" customWidth="1"/>
    <col min="13324" max="13325" width="8.85546875" style="112" customWidth="1"/>
    <col min="13326" max="13326" width="3.85546875" style="112" customWidth="1"/>
    <col min="13327" max="13327" width="3.42578125" style="112" customWidth="1"/>
    <col min="13328" max="13328" width="5" style="112" customWidth="1"/>
    <col min="13329" max="13568" width="11.42578125" style="112"/>
    <col min="13569" max="13569" width="3.42578125" style="112" customWidth="1"/>
    <col min="13570" max="13570" width="4.28515625" style="112" customWidth="1"/>
    <col min="13571" max="13571" width="13.42578125" style="112" customWidth="1"/>
    <col min="13572" max="13572" width="67.5703125" style="112" customWidth="1"/>
    <col min="13573" max="13573" width="11.28515625" style="112" customWidth="1"/>
    <col min="13574" max="13574" width="2.85546875" style="112" customWidth="1"/>
    <col min="13575" max="13577" width="8.85546875" style="112" customWidth="1"/>
    <col min="13578" max="13578" width="10.42578125" style="112" customWidth="1"/>
    <col min="13579" max="13579" width="9.42578125" style="112" customWidth="1"/>
    <col min="13580" max="13581" width="8.85546875" style="112" customWidth="1"/>
    <col min="13582" max="13582" width="3.85546875" style="112" customWidth="1"/>
    <col min="13583" max="13583" width="3.42578125" style="112" customWidth="1"/>
    <col min="13584" max="13584" width="5" style="112" customWidth="1"/>
    <col min="13585" max="13824" width="11.42578125" style="112"/>
    <col min="13825" max="13825" width="3.42578125" style="112" customWidth="1"/>
    <col min="13826" max="13826" width="4.28515625" style="112" customWidth="1"/>
    <col min="13827" max="13827" width="13.42578125" style="112" customWidth="1"/>
    <col min="13828" max="13828" width="67.5703125" style="112" customWidth="1"/>
    <col min="13829" max="13829" width="11.28515625" style="112" customWidth="1"/>
    <col min="13830" max="13830" width="2.85546875" style="112" customWidth="1"/>
    <col min="13831" max="13833" width="8.85546875" style="112" customWidth="1"/>
    <col min="13834" max="13834" width="10.42578125" style="112" customWidth="1"/>
    <col min="13835" max="13835" width="9.42578125" style="112" customWidth="1"/>
    <col min="13836" max="13837" width="8.85546875" style="112" customWidth="1"/>
    <col min="13838" max="13838" width="3.85546875" style="112" customWidth="1"/>
    <col min="13839" max="13839" width="3.42578125" style="112" customWidth="1"/>
    <col min="13840" max="13840" width="5" style="112" customWidth="1"/>
    <col min="13841" max="14080" width="11.42578125" style="112"/>
    <col min="14081" max="14081" width="3.42578125" style="112" customWidth="1"/>
    <col min="14082" max="14082" width="4.28515625" style="112" customWidth="1"/>
    <col min="14083" max="14083" width="13.42578125" style="112" customWidth="1"/>
    <col min="14084" max="14084" width="67.5703125" style="112" customWidth="1"/>
    <col min="14085" max="14085" width="11.28515625" style="112" customWidth="1"/>
    <col min="14086" max="14086" width="2.85546875" style="112" customWidth="1"/>
    <col min="14087" max="14089" width="8.85546875" style="112" customWidth="1"/>
    <col min="14090" max="14090" width="10.42578125" style="112" customWidth="1"/>
    <col min="14091" max="14091" width="9.42578125" style="112" customWidth="1"/>
    <col min="14092" max="14093" width="8.85546875" style="112" customWidth="1"/>
    <col min="14094" max="14094" width="3.85546875" style="112" customWidth="1"/>
    <col min="14095" max="14095" width="3.42578125" style="112" customWidth="1"/>
    <col min="14096" max="14096" width="5" style="112" customWidth="1"/>
    <col min="14097" max="14336" width="11.42578125" style="112"/>
    <col min="14337" max="14337" width="3.42578125" style="112" customWidth="1"/>
    <col min="14338" max="14338" width="4.28515625" style="112" customWidth="1"/>
    <col min="14339" max="14339" width="13.42578125" style="112" customWidth="1"/>
    <col min="14340" max="14340" width="67.5703125" style="112" customWidth="1"/>
    <col min="14341" max="14341" width="11.28515625" style="112" customWidth="1"/>
    <col min="14342" max="14342" width="2.85546875" style="112" customWidth="1"/>
    <col min="14343" max="14345" width="8.85546875" style="112" customWidth="1"/>
    <col min="14346" max="14346" width="10.42578125" style="112" customWidth="1"/>
    <col min="14347" max="14347" width="9.42578125" style="112" customWidth="1"/>
    <col min="14348" max="14349" width="8.85546875" style="112" customWidth="1"/>
    <col min="14350" max="14350" width="3.85546875" style="112" customWidth="1"/>
    <col min="14351" max="14351" width="3.42578125" style="112" customWidth="1"/>
    <col min="14352" max="14352" width="5" style="112" customWidth="1"/>
    <col min="14353" max="14592" width="11.42578125" style="112"/>
    <col min="14593" max="14593" width="3.42578125" style="112" customWidth="1"/>
    <col min="14594" max="14594" width="4.28515625" style="112" customWidth="1"/>
    <col min="14595" max="14595" width="13.42578125" style="112" customWidth="1"/>
    <col min="14596" max="14596" width="67.5703125" style="112" customWidth="1"/>
    <col min="14597" max="14597" width="11.28515625" style="112" customWidth="1"/>
    <col min="14598" max="14598" width="2.85546875" style="112" customWidth="1"/>
    <col min="14599" max="14601" width="8.85546875" style="112" customWidth="1"/>
    <col min="14602" max="14602" width="10.42578125" style="112" customWidth="1"/>
    <col min="14603" max="14603" width="9.42578125" style="112" customWidth="1"/>
    <col min="14604" max="14605" width="8.85546875" style="112" customWidth="1"/>
    <col min="14606" max="14606" width="3.85546875" style="112" customWidth="1"/>
    <col min="14607" max="14607" width="3.42578125" style="112" customWidth="1"/>
    <col min="14608" max="14608" width="5" style="112" customWidth="1"/>
    <col min="14609" max="14848" width="11.42578125" style="112"/>
    <col min="14849" max="14849" width="3.42578125" style="112" customWidth="1"/>
    <col min="14850" max="14850" width="4.28515625" style="112" customWidth="1"/>
    <col min="14851" max="14851" width="13.42578125" style="112" customWidth="1"/>
    <col min="14852" max="14852" width="67.5703125" style="112" customWidth="1"/>
    <col min="14853" max="14853" width="11.28515625" style="112" customWidth="1"/>
    <col min="14854" max="14854" width="2.85546875" style="112" customWidth="1"/>
    <col min="14855" max="14857" width="8.85546875" style="112" customWidth="1"/>
    <col min="14858" max="14858" width="10.42578125" style="112" customWidth="1"/>
    <col min="14859" max="14859" width="9.42578125" style="112" customWidth="1"/>
    <col min="14860" max="14861" width="8.85546875" style="112" customWidth="1"/>
    <col min="14862" max="14862" width="3.85546875" style="112" customWidth="1"/>
    <col min="14863" max="14863" width="3.42578125" style="112" customWidth="1"/>
    <col min="14864" max="14864" width="5" style="112" customWidth="1"/>
    <col min="14865" max="15104" width="11.42578125" style="112"/>
    <col min="15105" max="15105" width="3.42578125" style="112" customWidth="1"/>
    <col min="15106" max="15106" width="4.28515625" style="112" customWidth="1"/>
    <col min="15107" max="15107" width="13.42578125" style="112" customWidth="1"/>
    <col min="15108" max="15108" width="67.5703125" style="112" customWidth="1"/>
    <col min="15109" max="15109" width="11.28515625" style="112" customWidth="1"/>
    <col min="15110" max="15110" width="2.85546875" style="112" customWidth="1"/>
    <col min="15111" max="15113" width="8.85546875" style="112" customWidth="1"/>
    <col min="15114" max="15114" width="10.42578125" style="112" customWidth="1"/>
    <col min="15115" max="15115" width="9.42578125" style="112" customWidth="1"/>
    <col min="15116" max="15117" width="8.85546875" style="112" customWidth="1"/>
    <col min="15118" max="15118" width="3.85546875" style="112" customWidth="1"/>
    <col min="15119" max="15119" width="3.42578125" style="112" customWidth="1"/>
    <col min="15120" max="15120" width="5" style="112" customWidth="1"/>
    <col min="15121" max="15360" width="11.42578125" style="112"/>
    <col min="15361" max="15361" width="3.42578125" style="112" customWidth="1"/>
    <col min="15362" max="15362" width="4.28515625" style="112" customWidth="1"/>
    <col min="15363" max="15363" width="13.42578125" style="112" customWidth="1"/>
    <col min="15364" max="15364" width="67.5703125" style="112" customWidth="1"/>
    <col min="15365" max="15365" width="11.28515625" style="112" customWidth="1"/>
    <col min="15366" max="15366" width="2.85546875" style="112" customWidth="1"/>
    <col min="15367" max="15369" width="8.85546875" style="112" customWidth="1"/>
    <col min="15370" max="15370" width="10.42578125" style="112" customWidth="1"/>
    <col min="15371" max="15371" width="9.42578125" style="112" customWidth="1"/>
    <col min="15372" max="15373" width="8.85546875" style="112" customWidth="1"/>
    <col min="15374" max="15374" width="3.85546875" style="112" customWidth="1"/>
    <col min="15375" max="15375" width="3.42578125" style="112" customWidth="1"/>
    <col min="15376" max="15376" width="5" style="112" customWidth="1"/>
    <col min="15377" max="15616" width="11.42578125" style="112"/>
    <col min="15617" max="15617" width="3.42578125" style="112" customWidth="1"/>
    <col min="15618" max="15618" width="4.28515625" style="112" customWidth="1"/>
    <col min="15619" max="15619" width="13.42578125" style="112" customWidth="1"/>
    <col min="15620" max="15620" width="67.5703125" style="112" customWidth="1"/>
    <col min="15621" max="15621" width="11.28515625" style="112" customWidth="1"/>
    <col min="15622" max="15622" width="2.85546875" style="112" customWidth="1"/>
    <col min="15623" max="15625" width="8.85546875" style="112" customWidth="1"/>
    <col min="15626" max="15626" width="10.42578125" style="112" customWidth="1"/>
    <col min="15627" max="15627" width="9.42578125" style="112" customWidth="1"/>
    <col min="15628" max="15629" width="8.85546875" style="112" customWidth="1"/>
    <col min="15630" max="15630" width="3.85546875" style="112" customWidth="1"/>
    <col min="15631" max="15631" width="3.42578125" style="112" customWidth="1"/>
    <col min="15632" max="15632" width="5" style="112" customWidth="1"/>
    <col min="15633" max="15872" width="11.42578125" style="112"/>
    <col min="15873" max="15873" width="3.42578125" style="112" customWidth="1"/>
    <col min="15874" max="15874" width="4.28515625" style="112" customWidth="1"/>
    <col min="15875" max="15875" width="13.42578125" style="112" customWidth="1"/>
    <col min="15876" max="15876" width="67.5703125" style="112" customWidth="1"/>
    <col min="15877" max="15877" width="11.28515625" style="112" customWidth="1"/>
    <col min="15878" max="15878" width="2.85546875" style="112" customWidth="1"/>
    <col min="15879" max="15881" width="8.85546875" style="112" customWidth="1"/>
    <col min="15882" max="15882" width="10.42578125" style="112" customWidth="1"/>
    <col min="15883" max="15883" width="9.42578125" style="112" customWidth="1"/>
    <col min="15884" max="15885" width="8.85546875" style="112" customWidth="1"/>
    <col min="15886" max="15886" width="3.85546875" style="112" customWidth="1"/>
    <col min="15887" max="15887" width="3.42578125" style="112" customWidth="1"/>
    <col min="15888" max="15888" width="5" style="112" customWidth="1"/>
    <col min="15889" max="16128" width="11.42578125" style="112"/>
    <col min="16129" max="16129" width="3.42578125" style="112" customWidth="1"/>
    <col min="16130" max="16130" width="4.28515625" style="112" customWidth="1"/>
    <col min="16131" max="16131" width="13.42578125" style="112" customWidth="1"/>
    <col min="16132" max="16132" width="67.5703125" style="112" customWidth="1"/>
    <col min="16133" max="16133" width="11.28515625" style="112" customWidth="1"/>
    <col min="16134" max="16134" width="2.85546875" style="112" customWidth="1"/>
    <col min="16135" max="16137" width="8.85546875" style="112" customWidth="1"/>
    <col min="16138" max="16138" width="10.42578125" style="112" customWidth="1"/>
    <col min="16139" max="16139" width="9.42578125" style="112" customWidth="1"/>
    <col min="16140" max="16141" width="8.85546875" style="112" customWidth="1"/>
    <col min="16142" max="16142" width="3.85546875" style="112" customWidth="1"/>
    <col min="16143" max="16143" width="3.42578125" style="112" customWidth="1"/>
    <col min="16144" max="16144" width="5" style="112" customWidth="1"/>
    <col min="16145" max="16384" width="11.42578125" style="112"/>
  </cols>
  <sheetData>
    <row r="1" spans="1:15" ht="15.75" thickBot="1" x14ac:dyDescent="0.3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0.25" x14ac:dyDescent="0.3">
      <c r="A2" s="72"/>
      <c r="B2" s="113" t="s">
        <v>17</v>
      </c>
      <c r="C2" s="114"/>
      <c r="D2" s="114"/>
      <c r="E2" s="114"/>
      <c r="F2" s="63"/>
      <c r="G2" s="63"/>
      <c r="H2" s="63"/>
      <c r="I2" s="63"/>
      <c r="J2" s="63"/>
      <c r="K2" s="63"/>
      <c r="L2" s="63"/>
      <c r="M2" s="63"/>
      <c r="N2" s="64"/>
      <c r="O2" s="72"/>
    </row>
    <row r="3" spans="1:15" ht="18" x14ac:dyDescent="0.25">
      <c r="A3" s="72"/>
      <c r="B3" s="69"/>
      <c r="C3" s="72"/>
      <c r="D3" s="115" t="s">
        <v>18</v>
      </c>
      <c r="E3" s="116"/>
      <c r="F3" s="116"/>
      <c r="G3" s="116"/>
      <c r="H3" s="116"/>
      <c r="I3" s="169" t="s">
        <v>61</v>
      </c>
      <c r="J3" s="169"/>
      <c r="K3" s="169"/>
      <c r="L3" s="169"/>
      <c r="M3" s="169"/>
      <c r="N3" s="67"/>
      <c r="O3" s="72"/>
    </row>
    <row r="4" spans="1:15" x14ac:dyDescent="0.25">
      <c r="A4" s="72"/>
      <c r="B4" s="69"/>
      <c r="C4" s="72"/>
      <c r="D4" s="117"/>
      <c r="E4" s="118"/>
      <c r="F4" s="118"/>
      <c r="G4" s="118"/>
      <c r="H4" s="118"/>
      <c r="I4" s="118"/>
      <c r="J4" s="118"/>
      <c r="K4" s="118"/>
      <c r="L4" s="118"/>
      <c r="M4" s="118"/>
      <c r="N4" s="67"/>
      <c r="O4" s="72"/>
    </row>
    <row r="5" spans="1:15" ht="15" customHeight="1" x14ac:dyDescent="0.25">
      <c r="A5" s="72"/>
      <c r="B5" s="69"/>
      <c r="C5" s="72"/>
      <c r="D5" s="115" t="s">
        <v>19</v>
      </c>
      <c r="E5" s="116"/>
      <c r="F5" s="116"/>
      <c r="G5" s="116"/>
      <c r="H5" s="116"/>
      <c r="I5" s="169" t="s">
        <v>16</v>
      </c>
      <c r="J5" s="169"/>
      <c r="K5" s="169"/>
      <c r="L5" s="169"/>
      <c r="M5" s="169"/>
      <c r="N5" s="67"/>
      <c r="O5" s="72"/>
    </row>
    <row r="6" spans="1:15" x14ac:dyDescent="0.25">
      <c r="A6" s="72"/>
      <c r="B6" s="69"/>
      <c r="C6" s="72"/>
      <c r="D6" s="117"/>
      <c r="E6" s="118"/>
      <c r="F6" s="118"/>
      <c r="G6" s="118"/>
      <c r="H6" s="118"/>
      <c r="I6" s="118"/>
      <c r="J6" s="118"/>
      <c r="K6" s="118"/>
      <c r="L6" s="118"/>
      <c r="M6" s="118"/>
      <c r="N6" s="67"/>
      <c r="O6" s="72"/>
    </row>
    <row r="7" spans="1:15" x14ac:dyDescent="0.25">
      <c r="A7" s="72"/>
      <c r="B7" s="69"/>
      <c r="C7" s="72"/>
      <c r="D7" s="115" t="s">
        <v>55</v>
      </c>
      <c r="E7" s="116"/>
      <c r="F7" s="116"/>
      <c r="G7" s="116"/>
      <c r="H7" s="116"/>
      <c r="I7" s="190">
        <v>10004</v>
      </c>
      <c r="J7" s="190"/>
      <c r="K7" s="190"/>
      <c r="L7" s="190"/>
      <c r="M7" s="190"/>
      <c r="N7" s="67"/>
      <c r="O7" s="72"/>
    </row>
    <row r="8" spans="1:15" x14ac:dyDescent="0.25">
      <c r="A8" s="72"/>
      <c r="B8" s="69"/>
      <c r="C8" s="72"/>
      <c r="D8" s="117"/>
      <c r="E8" s="118"/>
      <c r="F8" s="118"/>
      <c r="G8" s="118"/>
      <c r="H8" s="118"/>
      <c r="I8" s="118"/>
      <c r="J8" s="118"/>
      <c r="K8" s="118"/>
      <c r="L8" s="118"/>
      <c r="M8" s="118"/>
      <c r="N8" s="67"/>
      <c r="O8" s="72"/>
    </row>
    <row r="9" spans="1:15" x14ac:dyDescent="0.25">
      <c r="A9" s="72"/>
      <c r="B9" s="69"/>
      <c r="C9" s="72"/>
      <c r="D9" s="115" t="s">
        <v>56</v>
      </c>
      <c r="E9" s="116"/>
      <c r="F9" s="116"/>
      <c r="G9" s="116"/>
      <c r="H9" s="116"/>
      <c r="I9" s="119"/>
      <c r="J9" s="191"/>
      <c r="K9" s="191"/>
      <c r="L9" s="191"/>
      <c r="M9" s="191"/>
      <c r="N9" s="67"/>
      <c r="O9" s="72"/>
    </row>
    <row r="10" spans="1:15" x14ac:dyDescent="0.25">
      <c r="A10" s="72"/>
      <c r="B10" s="69"/>
      <c r="C10" s="72"/>
      <c r="D10" s="117"/>
      <c r="E10" s="118"/>
      <c r="F10" s="118"/>
      <c r="G10" s="118"/>
      <c r="H10" s="118"/>
      <c r="I10" s="118"/>
      <c r="J10" s="118"/>
      <c r="K10" s="118"/>
      <c r="L10" s="118"/>
      <c r="M10" s="118"/>
      <c r="N10" s="67"/>
      <c r="O10" s="72"/>
    </row>
    <row r="11" spans="1:15" ht="19.5" customHeight="1" x14ac:dyDescent="0.25">
      <c r="A11" s="72"/>
      <c r="B11" s="69"/>
      <c r="C11" s="72"/>
      <c r="D11" s="120"/>
      <c r="E11" s="118"/>
      <c r="F11" s="118"/>
      <c r="G11" s="118"/>
      <c r="H11" s="118"/>
      <c r="I11" s="192" t="s">
        <v>68</v>
      </c>
      <c r="J11" s="192"/>
      <c r="K11" s="192"/>
      <c r="L11" s="192"/>
      <c r="M11" s="192"/>
      <c r="N11" s="67"/>
      <c r="O11" s="72"/>
    </row>
    <row r="12" spans="1:15" ht="19.5" customHeight="1" x14ac:dyDescent="0.25">
      <c r="A12" s="72"/>
      <c r="B12" s="69"/>
      <c r="C12" s="72"/>
      <c r="D12" s="115" t="s">
        <v>22</v>
      </c>
      <c r="E12" s="116"/>
      <c r="F12" s="116"/>
      <c r="G12" s="116"/>
      <c r="H12" s="116"/>
      <c r="I12" s="121">
        <v>33290</v>
      </c>
      <c r="J12" s="193" t="s">
        <v>69</v>
      </c>
      <c r="K12" s="193"/>
      <c r="L12" s="193"/>
      <c r="M12" s="193"/>
      <c r="N12" s="67"/>
      <c r="O12" s="72"/>
    </row>
    <row r="13" spans="1:15" x14ac:dyDescent="0.25">
      <c r="A13" s="72"/>
      <c r="B13" s="69"/>
      <c r="C13" s="72"/>
      <c r="D13" s="117"/>
      <c r="E13" s="118"/>
      <c r="F13" s="118"/>
      <c r="G13" s="118"/>
      <c r="H13" s="118"/>
      <c r="I13" s="118"/>
      <c r="J13" s="118"/>
      <c r="K13" s="118"/>
      <c r="L13" s="118"/>
      <c r="M13" s="118"/>
      <c r="N13" s="67"/>
      <c r="O13" s="72"/>
    </row>
    <row r="14" spans="1:15" ht="18" x14ac:dyDescent="0.25">
      <c r="A14" s="72"/>
      <c r="B14" s="69"/>
      <c r="C14" s="72"/>
      <c r="D14" s="122" t="s">
        <v>57</v>
      </c>
      <c r="E14" s="116"/>
      <c r="F14" s="116"/>
      <c r="G14" s="116"/>
      <c r="H14" s="116"/>
      <c r="I14" s="186"/>
      <c r="J14" s="186"/>
      <c r="K14" s="186"/>
      <c r="L14" s="186"/>
      <c r="M14" s="186"/>
      <c r="N14" s="67"/>
      <c r="O14" s="72"/>
    </row>
    <row r="15" spans="1:15" x14ac:dyDescent="0.25">
      <c r="A15" s="72"/>
      <c r="B15" s="69"/>
      <c r="C15" s="72"/>
      <c r="D15" s="117"/>
      <c r="E15" s="118"/>
      <c r="F15" s="118"/>
      <c r="G15" s="118"/>
      <c r="H15" s="118"/>
      <c r="I15" s="118"/>
      <c r="J15" s="118"/>
      <c r="K15" s="118"/>
      <c r="L15" s="118"/>
      <c r="M15" s="118"/>
      <c r="N15" s="67"/>
      <c r="O15" s="72"/>
    </row>
    <row r="16" spans="1:15" ht="18" x14ac:dyDescent="0.25">
      <c r="A16" s="72"/>
      <c r="B16" s="69"/>
      <c r="C16" s="72"/>
      <c r="D16" s="115" t="s">
        <v>58</v>
      </c>
      <c r="E16" s="116"/>
      <c r="F16" s="116"/>
      <c r="G16" s="116"/>
      <c r="H16" s="116"/>
      <c r="I16" s="186"/>
      <c r="J16" s="186"/>
      <c r="K16" s="186"/>
      <c r="L16" s="186"/>
      <c r="M16" s="186"/>
      <c r="N16" s="67"/>
      <c r="O16" s="72"/>
    </row>
    <row r="17" spans="1:15" x14ac:dyDescent="0.25">
      <c r="A17" s="72"/>
      <c r="B17" s="69"/>
      <c r="C17" s="72"/>
      <c r="D17" s="117"/>
      <c r="E17" s="118"/>
      <c r="F17" s="118"/>
      <c r="G17" s="118"/>
      <c r="H17" s="118"/>
      <c r="I17" s="118"/>
      <c r="J17" s="118"/>
      <c r="K17" s="118"/>
      <c r="L17" s="118"/>
      <c r="M17" s="118"/>
      <c r="N17" s="67"/>
      <c r="O17" s="72"/>
    </row>
    <row r="18" spans="1:15" ht="18" x14ac:dyDescent="0.25">
      <c r="A18" s="72"/>
      <c r="B18" s="69"/>
      <c r="C18" s="72"/>
      <c r="D18" s="115" t="s">
        <v>59</v>
      </c>
      <c r="E18" s="116"/>
      <c r="F18" s="116"/>
      <c r="G18" s="116"/>
      <c r="H18" s="116"/>
      <c r="I18" s="186"/>
      <c r="J18" s="186"/>
      <c r="K18" s="186"/>
      <c r="L18" s="186"/>
      <c r="M18" s="186"/>
      <c r="N18" s="67"/>
      <c r="O18" s="72"/>
    </row>
    <row r="19" spans="1:15" x14ac:dyDescent="0.25">
      <c r="A19" s="72"/>
      <c r="B19" s="69"/>
      <c r="C19" s="72"/>
      <c r="D19" s="117"/>
      <c r="E19" s="118"/>
      <c r="F19" s="118"/>
      <c r="G19" s="118"/>
      <c r="H19" s="118"/>
      <c r="I19" s="118"/>
      <c r="J19" s="118"/>
      <c r="K19" s="118"/>
      <c r="L19" s="118"/>
      <c r="M19" s="118"/>
      <c r="N19" s="67"/>
      <c r="O19" s="72"/>
    </row>
    <row r="20" spans="1:15" ht="23.25" x14ac:dyDescent="0.25">
      <c r="A20" s="72"/>
      <c r="B20" s="69"/>
      <c r="C20" s="72"/>
      <c r="D20" s="123" t="s">
        <v>26</v>
      </c>
      <c r="E20" s="116"/>
      <c r="F20" s="116"/>
      <c r="G20" s="116"/>
      <c r="H20" s="116"/>
      <c r="I20" s="187"/>
      <c r="J20" s="187"/>
      <c r="K20" s="187"/>
      <c r="L20" s="187"/>
      <c r="M20" s="187"/>
      <c r="N20" s="67"/>
      <c r="O20" s="72"/>
    </row>
    <row r="21" spans="1:15" x14ac:dyDescent="0.25">
      <c r="A21" s="72"/>
      <c r="B21" s="69"/>
      <c r="C21" s="72"/>
      <c r="D21" s="117"/>
      <c r="E21" s="118"/>
      <c r="F21" s="118"/>
      <c r="G21" s="118"/>
      <c r="H21" s="118"/>
      <c r="I21" s="118"/>
      <c r="J21" s="118"/>
      <c r="K21" s="118"/>
      <c r="L21" s="118"/>
      <c r="M21" s="118"/>
      <c r="N21" s="67"/>
      <c r="O21" s="72"/>
    </row>
    <row r="22" spans="1:15" ht="15.75" x14ac:dyDescent="0.25">
      <c r="A22" s="72"/>
      <c r="B22" s="69"/>
      <c r="C22" s="72"/>
      <c r="D22" s="123" t="s">
        <v>27</v>
      </c>
      <c r="E22" s="116"/>
      <c r="F22" s="116"/>
      <c r="G22" s="116"/>
      <c r="H22" s="116"/>
      <c r="I22" s="188"/>
      <c r="J22" s="188"/>
      <c r="K22" s="188"/>
      <c r="L22" s="188"/>
      <c r="M22" s="188"/>
      <c r="N22" s="67"/>
      <c r="O22" s="72"/>
    </row>
    <row r="23" spans="1:15" x14ac:dyDescent="0.25">
      <c r="A23" s="72"/>
      <c r="B23" s="69"/>
      <c r="C23" s="72"/>
      <c r="D23" s="117"/>
      <c r="E23" s="118"/>
      <c r="F23" s="118"/>
      <c r="G23" s="118"/>
      <c r="H23" s="118"/>
      <c r="I23" s="118"/>
      <c r="J23" s="118"/>
      <c r="K23" s="118"/>
      <c r="L23" s="118"/>
      <c r="M23" s="118"/>
      <c r="N23" s="67"/>
      <c r="O23" s="72"/>
    </row>
    <row r="24" spans="1:15" ht="15.75" x14ac:dyDescent="0.25">
      <c r="A24" s="72"/>
      <c r="B24" s="69"/>
      <c r="C24" s="72"/>
      <c r="D24" s="124" t="s">
        <v>28</v>
      </c>
      <c r="E24" s="116"/>
      <c r="F24" s="116"/>
      <c r="G24" s="116"/>
      <c r="H24" s="116"/>
      <c r="I24" s="189"/>
      <c r="J24" s="189"/>
      <c r="K24" s="189"/>
      <c r="L24" s="189"/>
      <c r="M24" s="189"/>
      <c r="N24" s="67"/>
      <c r="O24" s="72"/>
    </row>
    <row r="25" spans="1:15" x14ac:dyDescent="0.25">
      <c r="A25" s="72"/>
      <c r="B25" s="69"/>
      <c r="C25" s="72"/>
      <c r="D25" s="117"/>
      <c r="E25" s="118"/>
      <c r="F25" s="118"/>
      <c r="G25" s="118"/>
      <c r="H25" s="118"/>
      <c r="I25" s="118"/>
      <c r="J25" s="118"/>
      <c r="K25" s="118"/>
      <c r="L25" s="118"/>
      <c r="M25" s="118"/>
      <c r="N25" s="67"/>
      <c r="O25" s="72"/>
    </row>
    <row r="26" spans="1:15" ht="33" customHeight="1" x14ac:dyDescent="0.25">
      <c r="A26" s="72"/>
      <c r="B26" s="69"/>
      <c r="C26" s="72"/>
      <c r="D26" s="120"/>
      <c r="E26" s="118"/>
      <c r="F26" s="118"/>
      <c r="G26" s="118"/>
      <c r="H26" s="118"/>
      <c r="I26" s="180" t="s">
        <v>29</v>
      </c>
      <c r="J26" s="181"/>
      <c r="K26" s="118"/>
      <c r="L26" s="180" t="s">
        <v>30</v>
      </c>
      <c r="M26" s="181"/>
      <c r="N26" s="67"/>
      <c r="O26" s="72"/>
    </row>
    <row r="27" spans="1:15" ht="18" x14ac:dyDescent="0.25">
      <c r="A27" s="72"/>
      <c r="B27" s="69"/>
      <c r="C27" s="72"/>
      <c r="D27" s="124" t="s">
        <v>31</v>
      </c>
      <c r="E27" s="116"/>
      <c r="F27" s="116"/>
      <c r="G27" s="116"/>
      <c r="H27" s="116"/>
      <c r="I27" s="182"/>
      <c r="J27" s="183"/>
      <c r="K27" s="116"/>
      <c r="L27" s="184"/>
      <c r="M27" s="185"/>
      <c r="N27" s="67"/>
      <c r="O27" s="72"/>
    </row>
    <row r="28" spans="1:15" ht="15.75" thickBot="1" x14ac:dyDescent="0.3">
      <c r="A28" s="72"/>
      <c r="B28" s="88"/>
      <c r="C28" s="89"/>
      <c r="D28" s="89"/>
      <c r="E28" s="89"/>
      <c r="F28" s="89"/>
      <c r="G28" s="89"/>
      <c r="H28" s="89"/>
      <c r="I28" s="125"/>
      <c r="J28" s="89"/>
      <c r="K28" s="89"/>
      <c r="L28" s="89"/>
      <c r="M28" s="89"/>
      <c r="N28" s="90"/>
      <c r="O28" s="72"/>
    </row>
    <row r="29" spans="1:15" ht="24" customHeight="1" thickBot="1" x14ac:dyDescent="0.3">
      <c r="A29" s="72"/>
      <c r="B29" s="72"/>
      <c r="C29" s="72"/>
      <c r="D29" s="72"/>
      <c r="E29" s="72"/>
      <c r="F29" s="72"/>
      <c r="G29" s="72"/>
      <c r="H29" s="72"/>
      <c r="I29" s="106"/>
      <c r="J29" s="72"/>
      <c r="K29" s="72"/>
      <c r="L29" s="72"/>
      <c r="M29" s="72"/>
      <c r="N29" s="72"/>
      <c r="O29" s="72"/>
    </row>
    <row r="30" spans="1:15" ht="31.15" customHeight="1" x14ac:dyDescent="0.25">
      <c r="A30" s="72"/>
      <c r="B30" s="59" t="s">
        <v>32</v>
      </c>
      <c r="C30" s="60"/>
      <c r="D30" s="60"/>
      <c r="E30" s="61"/>
      <c r="F30" s="61"/>
      <c r="G30" s="61"/>
      <c r="H30" s="62"/>
      <c r="I30" s="63"/>
      <c r="J30" s="63"/>
      <c r="K30" s="63"/>
      <c r="L30" s="63"/>
      <c r="M30" s="63"/>
      <c r="N30" s="64"/>
      <c r="O30" s="72"/>
    </row>
    <row r="31" spans="1:15" s="126" customFormat="1" ht="12.75" customHeight="1" x14ac:dyDescent="0.25">
      <c r="A31" s="118"/>
      <c r="B31" s="65"/>
      <c r="C31" s="66"/>
      <c r="D31" s="66"/>
      <c r="E31" s="112"/>
      <c r="F31" s="112"/>
      <c r="G31" s="112"/>
      <c r="H31" s="112"/>
      <c r="I31" s="112"/>
      <c r="J31" s="112"/>
      <c r="K31" s="112"/>
      <c r="L31" s="112"/>
      <c r="M31" s="112"/>
      <c r="N31" s="67"/>
      <c r="O31" s="118"/>
    </row>
    <row r="32" spans="1:15" ht="25.5" customHeight="1" x14ac:dyDescent="0.25">
      <c r="A32" s="72"/>
      <c r="B32" s="69"/>
      <c r="C32" s="127" t="s">
        <v>33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67"/>
      <c r="O32" s="72"/>
    </row>
    <row r="33" spans="1:15" ht="18.75" customHeight="1" x14ac:dyDescent="0.25">
      <c r="A33" s="72"/>
      <c r="B33" s="69"/>
      <c r="C33" s="72"/>
      <c r="D33" s="72"/>
      <c r="E33" s="129" t="s">
        <v>6</v>
      </c>
      <c r="G33" s="130" t="s">
        <v>7</v>
      </c>
      <c r="H33" s="130" t="s">
        <v>8</v>
      </c>
      <c r="I33" s="130" t="s">
        <v>9</v>
      </c>
      <c r="J33" s="130" t="s">
        <v>10</v>
      </c>
      <c r="K33" s="130" t="s">
        <v>11</v>
      </c>
      <c r="L33" s="130" t="s">
        <v>12</v>
      </c>
      <c r="M33" s="130" t="s">
        <v>13</v>
      </c>
      <c r="N33" s="67"/>
      <c r="O33" s="72"/>
    </row>
    <row r="34" spans="1:15" ht="18.75" customHeight="1" x14ac:dyDescent="0.25">
      <c r="A34" s="72"/>
      <c r="B34" s="69"/>
      <c r="C34" s="179" t="s">
        <v>34</v>
      </c>
      <c r="D34" s="131" t="s">
        <v>35</v>
      </c>
      <c r="E34" s="20"/>
      <c r="F34" s="21"/>
      <c r="G34" s="22"/>
      <c r="H34" s="22"/>
      <c r="I34" s="22"/>
      <c r="J34" s="22"/>
      <c r="K34" s="22"/>
      <c r="L34" s="34"/>
      <c r="M34" s="34"/>
      <c r="N34" s="67"/>
      <c r="O34" s="72"/>
    </row>
    <row r="35" spans="1:15" ht="18.75" customHeight="1" x14ac:dyDescent="0.25">
      <c r="A35" s="72"/>
      <c r="B35" s="69"/>
      <c r="C35" s="179"/>
      <c r="D35" s="131" t="s">
        <v>35</v>
      </c>
      <c r="E35" s="20"/>
      <c r="F35" s="21"/>
      <c r="G35" s="22"/>
      <c r="H35" s="22"/>
      <c r="I35" s="22"/>
      <c r="J35" s="22"/>
      <c r="K35" s="22"/>
      <c r="L35" s="34"/>
      <c r="M35" s="34"/>
      <c r="N35" s="67"/>
      <c r="O35" s="72"/>
    </row>
    <row r="36" spans="1:15" ht="18.75" customHeight="1" x14ac:dyDescent="0.25">
      <c r="A36" s="72"/>
      <c r="B36" s="69"/>
      <c r="C36" s="179"/>
      <c r="D36" s="131" t="s">
        <v>35</v>
      </c>
      <c r="E36" s="20"/>
      <c r="F36" s="21"/>
      <c r="G36" s="22"/>
      <c r="H36" s="22"/>
      <c r="I36" s="22"/>
      <c r="J36" s="22"/>
      <c r="K36" s="22"/>
      <c r="L36" s="34"/>
      <c r="M36" s="34"/>
      <c r="N36" s="67"/>
      <c r="O36" s="72"/>
    </row>
    <row r="37" spans="1:15" ht="18.75" customHeight="1" x14ac:dyDescent="0.25">
      <c r="A37" s="72"/>
      <c r="B37" s="69"/>
      <c r="C37" s="179"/>
      <c r="D37" s="131" t="s">
        <v>35</v>
      </c>
      <c r="E37" s="137"/>
      <c r="G37" s="135"/>
      <c r="H37" s="135"/>
      <c r="I37" s="135"/>
      <c r="J37" s="135"/>
      <c r="K37" s="135"/>
      <c r="L37" s="34"/>
      <c r="M37" s="34"/>
      <c r="N37" s="67"/>
      <c r="O37" s="72"/>
    </row>
    <row r="38" spans="1:15" ht="10.5" customHeight="1" x14ac:dyDescent="0.25">
      <c r="A38" s="72"/>
      <c r="B38" s="69"/>
      <c r="C38" s="132"/>
      <c r="D38" s="132"/>
      <c r="E38" s="132"/>
      <c r="G38" s="34"/>
      <c r="H38" s="34"/>
      <c r="I38" s="34"/>
      <c r="J38" s="34"/>
      <c r="K38" s="34"/>
      <c r="L38" s="34"/>
      <c r="M38" s="34"/>
      <c r="N38" s="67"/>
      <c r="O38" s="72"/>
    </row>
    <row r="39" spans="1:15" ht="21.75" customHeight="1" x14ac:dyDescent="0.25">
      <c r="A39" s="72"/>
      <c r="B39" s="69"/>
      <c r="C39" s="175" t="s">
        <v>37</v>
      </c>
      <c r="D39" s="133" t="s">
        <v>38</v>
      </c>
      <c r="E39" s="134"/>
      <c r="G39" s="135"/>
      <c r="H39" s="135"/>
      <c r="I39" s="135"/>
      <c r="J39" s="135"/>
      <c r="K39" s="135"/>
      <c r="L39" s="34"/>
      <c r="M39" s="34"/>
      <c r="N39" s="67"/>
      <c r="O39" s="72"/>
    </row>
    <row r="40" spans="1:15" ht="21.75" customHeight="1" x14ac:dyDescent="0.25">
      <c r="A40" s="72"/>
      <c r="B40" s="69"/>
      <c r="C40" s="176"/>
      <c r="D40" s="133" t="s">
        <v>38</v>
      </c>
      <c r="E40" s="134"/>
      <c r="G40" s="135"/>
      <c r="H40" s="135"/>
      <c r="I40" s="135"/>
      <c r="J40" s="135"/>
      <c r="K40" s="135"/>
      <c r="L40" s="34"/>
      <c r="M40" s="34"/>
      <c r="N40" s="67"/>
      <c r="O40" s="72"/>
    </row>
    <row r="41" spans="1:15" ht="21.75" customHeight="1" x14ac:dyDescent="0.25">
      <c r="A41" s="72"/>
      <c r="B41" s="69"/>
      <c r="C41" s="177"/>
      <c r="D41" s="133" t="s">
        <v>38</v>
      </c>
      <c r="E41" s="134"/>
      <c r="G41" s="135"/>
      <c r="H41" s="135"/>
      <c r="I41" s="135"/>
      <c r="J41" s="135"/>
      <c r="K41" s="135"/>
      <c r="L41" s="34"/>
      <c r="M41" s="34"/>
      <c r="N41" s="67"/>
      <c r="O41" s="72"/>
    </row>
    <row r="42" spans="1:15" ht="21.75" customHeight="1" x14ac:dyDescent="0.25">
      <c r="A42" s="72"/>
      <c r="B42" s="69"/>
      <c r="C42" s="178"/>
      <c r="D42" s="133" t="s">
        <v>38</v>
      </c>
      <c r="E42" s="134"/>
      <c r="G42" s="135"/>
      <c r="H42" s="135"/>
      <c r="I42" s="135"/>
      <c r="J42" s="135"/>
      <c r="K42" s="135"/>
      <c r="L42" s="34"/>
      <c r="M42" s="34"/>
      <c r="N42" s="67"/>
      <c r="O42" s="72"/>
    </row>
    <row r="43" spans="1:15" ht="18.75" customHeight="1" x14ac:dyDescent="0.25">
      <c r="A43" s="72"/>
      <c r="B43" s="69"/>
      <c r="C43" s="81"/>
      <c r="D43" s="72"/>
      <c r="E43" s="136"/>
      <c r="N43" s="67"/>
      <c r="O43" s="72"/>
    </row>
    <row r="44" spans="1:15" ht="24" customHeight="1" x14ac:dyDescent="0.25">
      <c r="A44" s="72"/>
      <c r="B44" s="69"/>
      <c r="C44" s="127" t="s">
        <v>39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67"/>
      <c r="O44" s="72"/>
    </row>
    <row r="45" spans="1:15" ht="18.75" customHeight="1" x14ac:dyDescent="0.25">
      <c r="A45" s="72"/>
      <c r="B45" s="69"/>
      <c r="C45" s="81"/>
      <c r="D45" s="72"/>
      <c r="E45" s="129" t="s">
        <v>6</v>
      </c>
      <c r="G45" s="130" t="s">
        <v>7</v>
      </c>
      <c r="H45" s="130" t="s">
        <v>8</v>
      </c>
      <c r="I45" s="130" t="s">
        <v>9</v>
      </c>
      <c r="J45" s="130" t="s">
        <v>10</v>
      </c>
      <c r="K45" s="130" t="s">
        <v>11</v>
      </c>
      <c r="L45" s="130" t="s">
        <v>12</v>
      </c>
      <c r="M45" s="130" t="s">
        <v>13</v>
      </c>
      <c r="N45" s="67"/>
      <c r="O45" s="72"/>
    </row>
    <row r="46" spans="1:15" ht="18.75" customHeight="1" x14ac:dyDescent="0.25">
      <c r="A46" s="72"/>
      <c r="B46" s="69"/>
      <c r="C46" s="175" t="s">
        <v>37</v>
      </c>
      <c r="D46" s="133" t="s">
        <v>40</v>
      </c>
      <c r="E46" s="129"/>
      <c r="G46" s="130"/>
      <c r="H46" s="130"/>
      <c r="I46" s="130"/>
      <c r="J46" s="130"/>
      <c r="K46" s="130"/>
      <c r="L46" s="34"/>
      <c r="M46" s="34"/>
      <c r="N46" s="67"/>
      <c r="O46" s="72"/>
    </row>
    <row r="47" spans="1:15" ht="18.75" customHeight="1" x14ac:dyDescent="0.25">
      <c r="A47" s="72"/>
      <c r="B47" s="69"/>
      <c r="C47" s="176"/>
      <c r="D47" s="133" t="s">
        <v>40</v>
      </c>
      <c r="E47" s="129"/>
      <c r="G47" s="130"/>
      <c r="H47" s="130"/>
      <c r="I47" s="130"/>
      <c r="J47" s="130"/>
      <c r="K47" s="130"/>
      <c r="L47" s="34"/>
      <c r="M47" s="34"/>
      <c r="N47" s="67"/>
      <c r="O47" s="72"/>
    </row>
    <row r="48" spans="1:15" ht="18.75" customHeight="1" x14ac:dyDescent="0.25">
      <c r="A48" s="72"/>
      <c r="B48" s="69"/>
      <c r="C48" s="177"/>
      <c r="D48" s="133" t="s">
        <v>40</v>
      </c>
      <c r="E48" s="129"/>
      <c r="G48" s="130"/>
      <c r="H48" s="130"/>
      <c r="I48" s="130"/>
      <c r="J48" s="130"/>
      <c r="K48" s="130"/>
      <c r="L48" s="34"/>
      <c r="M48" s="34"/>
      <c r="N48" s="67"/>
      <c r="O48" s="72"/>
    </row>
    <row r="49" spans="1:15" ht="18.75" customHeight="1" x14ac:dyDescent="0.25">
      <c r="A49" s="72"/>
      <c r="B49" s="69"/>
      <c r="C49" s="178"/>
      <c r="D49" s="133" t="s">
        <v>40</v>
      </c>
      <c r="E49" s="137"/>
      <c r="G49" s="138"/>
      <c r="H49" s="138"/>
      <c r="I49" s="138"/>
      <c r="J49" s="138"/>
      <c r="K49" s="138"/>
      <c r="L49" s="34"/>
      <c r="M49" s="34"/>
      <c r="N49" s="67"/>
      <c r="O49" s="72"/>
    </row>
    <row r="50" spans="1:15" ht="10.5" customHeight="1" x14ac:dyDescent="0.25">
      <c r="A50" s="72"/>
      <c r="B50" s="69"/>
      <c r="C50" s="132"/>
      <c r="D50" s="132"/>
      <c r="E50" s="132"/>
      <c r="G50" s="34"/>
      <c r="H50" s="34"/>
      <c r="I50" s="34"/>
      <c r="J50" s="34"/>
      <c r="K50" s="34"/>
      <c r="L50" s="34"/>
      <c r="M50" s="34"/>
      <c r="N50" s="67"/>
      <c r="O50" s="72"/>
    </row>
    <row r="51" spans="1:15" ht="18.75" x14ac:dyDescent="0.25">
      <c r="A51" s="72"/>
      <c r="B51" s="69"/>
      <c r="C51" s="179" t="s">
        <v>41</v>
      </c>
      <c r="D51" s="133" t="s">
        <v>42</v>
      </c>
      <c r="E51" s="134"/>
      <c r="G51" s="138"/>
      <c r="H51" s="138"/>
      <c r="I51" s="138"/>
      <c r="J51" s="138"/>
      <c r="K51" s="138"/>
      <c r="L51" s="34"/>
      <c r="M51" s="34"/>
      <c r="N51" s="67"/>
      <c r="O51" s="72"/>
    </row>
    <row r="52" spans="1:15" ht="18.75" x14ac:dyDescent="0.25">
      <c r="A52" s="72"/>
      <c r="B52" s="69"/>
      <c r="C52" s="179"/>
      <c r="D52" s="133" t="s">
        <v>42</v>
      </c>
      <c r="E52" s="134"/>
      <c r="G52" s="138"/>
      <c r="H52" s="138"/>
      <c r="I52" s="138"/>
      <c r="J52" s="138"/>
      <c r="K52" s="138"/>
      <c r="L52" s="34"/>
      <c r="M52" s="34"/>
      <c r="N52" s="67"/>
      <c r="O52" s="72"/>
    </row>
    <row r="53" spans="1:15" ht="18.75" x14ac:dyDescent="0.25">
      <c r="A53" s="72"/>
      <c r="B53" s="69"/>
      <c r="C53" s="179"/>
      <c r="D53" s="133" t="s">
        <v>42</v>
      </c>
      <c r="E53" s="134"/>
      <c r="G53" s="138"/>
      <c r="H53" s="138"/>
      <c r="I53" s="138"/>
      <c r="J53" s="138"/>
      <c r="K53" s="138"/>
      <c r="L53" s="34"/>
      <c r="M53" s="34"/>
      <c r="N53" s="67"/>
      <c r="O53" s="72"/>
    </row>
    <row r="54" spans="1:15" ht="18.75" customHeight="1" x14ac:dyDescent="0.25">
      <c r="A54" s="72"/>
      <c r="B54" s="69"/>
      <c r="C54" s="179"/>
      <c r="D54" s="133" t="s">
        <v>42</v>
      </c>
      <c r="E54" s="137"/>
      <c r="G54" s="138"/>
      <c r="H54" s="138"/>
      <c r="I54" s="138"/>
      <c r="J54" s="138"/>
      <c r="K54" s="138"/>
      <c r="L54" s="34"/>
      <c r="M54" s="34"/>
      <c r="N54" s="67"/>
      <c r="O54" s="72"/>
    </row>
    <row r="55" spans="1:15" ht="18.75" customHeight="1" x14ac:dyDescent="0.25">
      <c r="A55" s="72"/>
      <c r="B55" s="69"/>
      <c r="C55" s="72"/>
      <c r="D55" s="72"/>
      <c r="N55" s="67"/>
      <c r="O55" s="72"/>
    </row>
    <row r="56" spans="1:15" ht="18.75" customHeight="1" x14ac:dyDescent="0.25">
      <c r="A56" s="72"/>
      <c r="B56" s="69"/>
      <c r="C56" s="84" t="s">
        <v>43</v>
      </c>
      <c r="D56" s="72"/>
      <c r="N56" s="67"/>
      <c r="O56" s="72"/>
    </row>
    <row r="57" spans="1:15" ht="18.75" customHeight="1" x14ac:dyDescent="0.25">
      <c r="A57" s="72"/>
      <c r="B57" s="85"/>
      <c r="C57" s="84" t="s">
        <v>44</v>
      </c>
      <c r="D57" s="86"/>
      <c r="N57" s="67"/>
      <c r="O57" s="72"/>
    </row>
    <row r="58" spans="1:15" ht="18.75" customHeight="1" x14ac:dyDescent="0.25">
      <c r="A58" s="72"/>
      <c r="B58" s="85"/>
      <c r="D58" s="86"/>
      <c r="M58" s="139" t="s">
        <v>45</v>
      </c>
      <c r="N58" s="67"/>
      <c r="O58" s="72"/>
    </row>
    <row r="59" spans="1:15" ht="10.5" customHeight="1" thickBot="1" x14ac:dyDescent="0.3">
      <c r="A59" s="72"/>
      <c r="B59" s="88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90"/>
      <c r="O59" s="72"/>
    </row>
    <row r="60" spans="1:15" ht="18.75" thickBot="1" x14ac:dyDescent="0.3">
      <c r="A60" s="72"/>
      <c r="B60" s="72"/>
      <c r="C60" s="72"/>
      <c r="D60" s="72"/>
      <c r="E60" s="72"/>
      <c r="F60" s="86"/>
      <c r="G60" s="91"/>
      <c r="H60" s="92"/>
      <c r="I60" s="72"/>
      <c r="J60" s="72"/>
      <c r="K60" s="72"/>
      <c r="L60" s="72"/>
      <c r="M60" s="72"/>
      <c r="N60" s="72"/>
      <c r="O60" s="72"/>
    </row>
    <row r="61" spans="1:15" ht="21" thickBot="1" x14ac:dyDescent="0.3">
      <c r="A61" s="72"/>
      <c r="B61" s="93" t="s">
        <v>46</v>
      </c>
      <c r="C61" s="94"/>
      <c r="D61" s="94"/>
      <c r="E61" s="94"/>
      <c r="F61" s="95"/>
      <c r="G61" s="95"/>
      <c r="H61" s="95"/>
      <c r="I61" s="96" t="s">
        <v>47</v>
      </c>
      <c r="J61" s="97"/>
      <c r="K61" s="94"/>
      <c r="L61" s="96" t="s">
        <v>48</v>
      </c>
      <c r="M61" s="97"/>
      <c r="N61" s="94"/>
      <c r="O61" s="72"/>
    </row>
    <row r="62" spans="1:15" ht="15.75" customHeight="1" thickTop="1" x14ac:dyDescent="0.25">
      <c r="A62" s="72"/>
      <c r="B62" s="94"/>
      <c r="C62" s="94"/>
      <c r="D62" s="94"/>
      <c r="E62" s="94"/>
      <c r="F62" s="98"/>
      <c r="G62" s="98"/>
      <c r="H62" s="94"/>
      <c r="I62" s="94"/>
      <c r="J62" s="94"/>
      <c r="K62" s="94"/>
      <c r="L62" s="94"/>
      <c r="M62" s="94"/>
      <c r="N62" s="94"/>
      <c r="O62" s="72"/>
    </row>
    <row r="63" spans="1:15" ht="16.5" customHeight="1" x14ac:dyDescent="0.25">
      <c r="A63" s="72"/>
      <c r="B63" s="99" t="s">
        <v>49</v>
      </c>
      <c r="C63" s="94"/>
      <c r="D63" s="94"/>
      <c r="E63" s="94"/>
      <c r="F63" s="100"/>
      <c r="G63" s="100"/>
      <c r="H63" s="100"/>
      <c r="I63" s="100"/>
      <c r="J63" s="100"/>
      <c r="K63" s="100"/>
      <c r="L63" s="100"/>
      <c r="M63" s="100"/>
      <c r="N63" s="94"/>
      <c r="O63" s="72"/>
    </row>
    <row r="64" spans="1:15" ht="18.75" thickBot="1" x14ac:dyDescent="0.3">
      <c r="A64" s="72"/>
      <c r="B64" s="72"/>
      <c r="C64" s="72"/>
      <c r="D64" s="72"/>
      <c r="E64" s="72"/>
      <c r="F64" s="86"/>
      <c r="G64" s="91"/>
      <c r="H64" s="92"/>
      <c r="I64" s="72"/>
      <c r="J64" s="72"/>
      <c r="K64" s="72"/>
      <c r="L64" s="72"/>
      <c r="M64" s="72"/>
      <c r="N64" s="72"/>
      <c r="O64" s="72"/>
    </row>
    <row r="65" spans="1:15" ht="23.25" x14ac:dyDescent="0.25">
      <c r="A65" s="72"/>
      <c r="B65" s="59" t="s">
        <v>50</v>
      </c>
      <c r="C65" s="101"/>
      <c r="D65" s="102"/>
      <c r="E65" s="61"/>
      <c r="F65" s="61"/>
      <c r="G65" s="61"/>
      <c r="H65" s="61"/>
      <c r="I65" s="62"/>
      <c r="J65" s="63"/>
      <c r="K65" s="63"/>
      <c r="L65" s="63"/>
      <c r="M65" s="63"/>
      <c r="N65" s="64"/>
      <c r="O65" s="72"/>
    </row>
    <row r="66" spans="1:15" ht="10.5" customHeight="1" x14ac:dyDescent="0.25">
      <c r="A66" s="72"/>
      <c r="B66" s="103"/>
      <c r="C66" s="104"/>
      <c r="D66" s="104"/>
      <c r="E66" s="105"/>
      <c r="F66" s="105"/>
      <c r="G66" s="105"/>
      <c r="H66" s="105"/>
      <c r="I66" s="106"/>
      <c r="J66" s="72"/>
      <c r="K66" s="72"/>
      <c r="L66" s="72"/>
      <c r="M66" s="72"/>
      <c r="N66" s="67"/>
      <c r="O66" s="72"/>
    </row>
    <row r="67" spans="1:15" ht="23.25" customHeight="1" x14ac:dyDescent="0.25">
      <c r="A67" s="72"/>
      <c r="B67" s="65"/>
      <c r="C67" s="127" t="s">
        <v>33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67"/>
      <c r="O67" s="72"/>
    </row>
    <row r="68" spans="1:15" ht="25.9" customHeight="1" x14ac:dyDescent="0.25">
      <c r="A68" s="72"/>
      <c r="B68" s="69"/>
      <c r="C68" s="72"/>
      <c r="D68" s="72"/>
      <c r="E68" s="129" t="s">
        <v>6</v>
      </c>
      <c r="G68" s="130" t="s">
        <v>7</v>
      </c>
      <c r="H68" s="130" t="s">
        <v>8</v>
      </c>
      <c r="I68" s="130" t="s">
        <v>9</v>
      </c>
      <c r="J68" s="130" t="s">
        <v>10</v>
      </c>
      <c r="K68" s="130" t="s">
        <v>11</v>
      </c>
      <c r="L68" s="130" t="s">
        <v>12</v>
      </c>
      <c r="M68" s="130" t="s">
        <v>13</v>
      </c>
      <c r="N68" s="67"/>
      <c r="O68" s="72"/>
    </row>
    <row r="69" spans="1:15" ht="18.75" x14ac:dyDescent="0.25">
      <c r="A69" s="72"/>
      <c r="B69" s="69"/>
      <c r="C69" s="179" t="s">
        <v>34</v>
      </c>
      <c r="D69" s="131" t="s">
        <v>35</v>
      </c>
      <c r="E69" s="134"/>
      <c r="G69" s="135"/>
      <c r="H69" s="135"/>
      <c r="I69" s="135"/>
      <c r="J69" s="135"/>
      <c r="K69" s="135"/>
      <c r="L69" s="34"/>
      <c r="M69" s="34"/>
      <c r="N69" s="67"/>
      <c r="O69" s="72"/>
    </row>
    <row r="70" spans="1:15" ht="18.75" x14ac:dyDescent="0.25">
      <c r="A70" s="72"/>
      <c r="B70" s="69"/>
      <c r="C70" s="179"/>
      <c r="D70" s="131" t="s">
        <v>35</v>
      </c>
      <c r="E70" s="134"/>
      <c r="G70" s="135"/>
      <c r="H70" s="135"/>
      <c r="I70" s="135"/>
      <c r="J70" s="135"/>
      <c r="K70" s="135"/>
      <c r="L70" s="34"/>
      <c r="M70" s="34"/>
      <c r="N70" s="67"/>
      <c r="O70" s="72"/>
    </row>
    <row r="71" spans="1:15" ht="18.75" x14ac:dyDescent="0.25">
      <c r="A71" s="72"/>
      <c r="B71" s="69"/>
      <c r="C71" s="179"/>
      <c r="D71" s="131" t="s">
        <v>35</v>
      </c>
      <c r="E71" s="134"/>
      <c r="G71" s="135"/>
      <c r="H71" s="135"/>
      <c r="I71" s="135"/>
      <c r="J71" s="135"/>
      <c r="K71" s="135"/>
      <c r="L71" s="34"/>
      <c r="M71" s="34"/>
      <c r="N71" s="67"/>
      <c r="O71" s="72"/>
    </row>
    <row r="72" spans="1:15" ht="18.75" x14ac:dyDescent="0.25">
      <c r="A72" s="72"/>
      <c r="B72" s="69"/>
      <c r="C72" s="179"/>
      <c r="D72" s="131" t="s">
        <v>35</v>
      </c>
      <c r="E72" s="137"/>
      <c r="G72" s="135"/>
      <c r="H72" s="135"/>
      <c r="I72" s="135"/>
      <c r="J72" s="135"/>
      <c r="K72" s="135"/>
      <c r="L72" s="34"/>
      <c r="M72" s="34"/>
      <c r="N72" s="67"/>
      <c r="O72" s="72"/>
    </row>
    <row r="73" spans="1:15" ht="10.5" customHeight="1" x14ac:dyDescent="0.25">
      <c r="A73" s="72"/>
      <c r="B73" s="69"/>
      <c r="C73" s="132"/>
      <c r="D73" s="132"/>
      <c r="E73" s="132"/>
      <c r="G73" s="34"/>
      <c r="H73" s="34"/>
      <c r="I73" s="34"/>
      <c r="J73" s="34"/>
      <c r="K73" s="34"/>
      <c r="L73" s="34"/>
      <c r="M73" s="34"/>
      <c r="N73" s="67"/>
      <c r="O73" s="72"/>
    </row>
    <row r="74" spans="1:15" ht="18.75" x14ac:dyDescent="0.25">
      <c r="A74" s="72"/>
      <c r="B74" s="69"/>
      <c r="C74" s="175" t="s">
        <v>37</v>
      </c>
      <c r="D74" s="133" t="s">
        <v>38</v>
      </c>
      <c r="E74" s="134"/>
      <c r="G74" s="135"/>
      <c r="H74" s="135"/>
      <c r="I74" s="135"/>
      <c r="J74" s="135"/>
      <c r="K74" s="135"/>
      <c r="L74" s="34"/>
      <c r="M74" s="34"/>
      <c r="N74" s="67"/>
      <c r="O74" s="72"/>
    </row>
    <row r="75" spans="1:15" ht="18.75" x14ac:dyDescent="0.25">
      <c r="A75" s="72"/>
      <c r="B75" s="69"/>
      <c r="C75" s="176"/>
      <c r="D75" s="133" t="s">
        <v>38</v>
      </c>
      <c r="E75" s="134"/>
      <c r="G75" s="135"/>
      <c r="H75" s="135"/>
      <c r="I75" s="135"/>
      <c r="J75" s="135"/>
      <c r="K75" s="135"/>
      <c r="L75" s="34"/>
      <c r="M75" s="34"/>
      <c r="N75" s="67"/>
      <c r="O75" s="72"/>
    </row>
    <row r="76" spans="1:15" ht="18.75" x14ac:dyDescent="0.25">
      <c r="A76" s="72"/>
      <c r="B76" s="69"/>
      <c r="C76" s="177"/>
      <c r="D76" s="133" t="s">
        <v>38</v>
      </c>
      <c r="E76" s="134"/>
      <c r="G76" s="135"/>
      <c r="H76" s="135"/>
      <c r="I76" s="135"/>
      <c r="J76" s="135"/>
      <c r="K76" s="135"/>
      <c r="L76" s="34"/>
      <c r="M76" s="34"/>
      <c r="N76" s="67"/>
      <c r="O76" s="72"/>
    </row>
    <row r="77" spans="1:15" ht="21.75" customHeight="1" x14ac:dyDescent="0.25">
      <c r="A77" s="72"/>
      <c r="B77" s="69"/>
      <c r="C77" s="178"/>
      <c r="D77" s="133" t="s">
        <v>38</v>
      </c>
      <c r="E77" s="134"/>
      <c r="G77" s="135"/>
      <c r="H77" s="135"/>
      <c r="I77" s="135"/>
      <c r="J77" s="135"/>
      <c r="K77" s="135"/>
      <c r="L77" s="34"/>
      <c r="M77" s="34"/>
      <c r="N77" s="67"/>
      <c r="O77" s="72"/>
    </row>
    <row r="78" spans="1:15" ht="26.45" customHeight="1" x14ac:dyDescent="0.25">
      <c r="A78" s="72"/>
      <c r="B78" s="69"/>
      <c r="C78" s="81"/>
      <c r="D78" s="72"/>
      <c r="E78" s="136"/>
      <c r="N78" s="67"/>
      <c r="O78" s="72"/>
    </row>
    <row r="79" spans="1:15" ht="15.75" x14ac:dyDescent="0.25">
      <c r="A79" s="72"/>
      <c r="B79" s="69"/>
      <c r="C79" s="127" t="s">
        <v>39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67"/>
      <c r="O79" s="72"/>
    </row>
    <row r="80" spans="1:15" x14ac:dyDescent="0.25">
      <c r="A80" s="72"/>
      <c r="B80" s="69"/>
      <c r="C80" s="81"/>
      <c r="D80" s="72"/>
      <c r="E80" s="129" t="s">
        <v>6</v>
      </c>
      <c r="G80" s="130" t="s">
        <v>7</v>
      </c>
      <c r="H80" s="130" t="s">
        <v>8</v>
      </c>
      <c r="I80" s="130" t="s">
        <v>9</v>
      </c>
      <c r="J80" s="130" t="s">
        <v>10</v>
      </c>
      <c r="K80" s="130" t="s">
        <v>11</v>
      </c>
      <c r="L80" s="130" t="s">
        <v>12</v>
      </c>
      <c r="M80" s="130" t="s">
        <v>13</v>
      </c>
      <c r="N80" s="67"/>
      <c r="O80" s="72"/>
    </row>
    <row r="81" spans="1:15" ht="10.5" customHeight="1" x14ac:dyDescent="0.25">
      <c r="A81" s="72"/>
      <c r="B81" s="69"/>
      <c r="C81" s="175" t="s">
        <v>37</v>
      </c>
      <c r="D81" s="133" t="s">
        <v>40</v>
      </c>
      <c r="E81" s="129"/>
      <c r="G81" s="130"/>
      <c r="H81" s="130"/>
      <c r="I81" s="130"/>
      <c r="J81" s="130"/>
      <c r="K81" s="130"/>
      <c r="L81" s="34"/>
      <c r="M81" s="34"/>
      <c r="N81" s="67"/>
      <c r="O81" s="72"/>
    </row>
    <row r="82" spans="1:15" ht="15" customHeight="1" x14ac:dyDescent="0.25">
      <c r="A82" s="72"/>
      <c r="B82" s="69"/>
      <c r="C82" s="176"/>
      <c r="D82" s="133" t="s">
        <v>40</v>
      </c>
      <c r="E82" s="129"/>
      <c r="G82" s="130"/>
      <c r="H82" s="130"/>
      <c r="I82" s="130"/>
      <c r="J82" s="130"/>
      <c r="K82" s="130"/>
      <c r="L82" s="34"/>
      <c r="M82" s="34"/>
      <c r="N82" s="67"/>
      <c r="O82" s="72"/>
    </row>
    <row r="83" spans="1:15" x14ac:dyDescent="0.25">
      <c r="A83" s="72"/>
      <c r="B83" s="69"/>
      <c r="C83" s="177"/>
      <c r="D83" s="133" t="s">
        <v>40</v>
      </c>
      <c r="E83" s="129"/>
      <c r="G83" s="130"/>
      <c r="H83" s="130"/>
      <c r="I83" s="130"/>
      <c r="J83" s="130"/>
      <c r="K83" s="130"/>
      <c r="L83" s="34"/>
      <c r="M83" s="34"/>
      <c r="N83" s="67"/>
      <c r="O83" s="72"/>
    </row>
    <row r="84" spans="1:15" ht="18.75" x14ac:dyDescent="0.25">
      <c r="A84" s="72"/>
      <c r="B84" s="69"/>
      <c r="C84" s="178"/>
      <c r="D84" s="133" t="s">
        <v>40</v>
      </c>
      <c r="E84" s="137"/>
      <c r="G84" s="138"/>
      <c r="H84" s="138"/>
      <c r="I84" s="138"/>
      <c r="J84" s="138"/>
      <c r="K84" s="138"/>
      <c r="L84" s="34"/>
      <c r="M84" s="34"/>
      <c r="N84" s="67"/>
      <c r="O84" s="72"/>
    </row>
    <row r="85" spans="1:15" ht="23.25" customHeight="1" x14ac:dyDescent="0.25">
      <c r="A85" s="72"/>
      <c r="B85" s="69"/>
      <c r="C85" s="132"/>
      <c r="D85" s="132"/>
      <c r="E85" s="132"/>
      <c r="G85" s="34"/>
      <c r="H85" s="34"/>
      <c r="I85" s="34"/>
      <c r="J85" s="34"/>
      <c r="K85" s="34"/>
      <c r="L85" s="34"/>
      <c r="M85" s="34"/>
      <c r="N85" s="67"/>
      <c r="O85" s="72"/>
    </row>
    <row r="86" spans="1:15" ht="23.25" customHeight="1" x14ac:dyDescent="0.25">
      <c r="A86" s="72"/>
      <c r="B86" s="69"/>
      <c r="C86" s="179" t="s">
        <v>41</v>
      </c>
      <c r="D86" s="133" t="s">
        <v>42</v>
      </c>
      <c r="E86" s="134"/>
      <c r="G86" s="138"/>
      <c r="H86" s="138"/>
      <c r="I86" s="138"/>
      <c r="J86" s="138"/>
      <c r="K86" s="138"/>
      <c r="L86" s="34"/>
      <c r="M86" s="34"/>
      <c r="N86" s="67"/>
      <c r="O86" s="72"/>
    </row>
    <row r="87" spans="1:15" ht="23.25" customHeight="1" x14ac:dyDescent="0.25">
      <c r="A87" s="72"/>
      <c r="B87" s="69"/>
      <c r="C87" s="179"/>
      <c r="D87" s="133" t="s">
        <v>42</v>
      </c>
      <c r="E87" s="134"/>
      <c r="G87" s="138"/>
      <c r="H87" s="138"/>
      <c r="I87" s="138"/>
      <c r="J87" s="138"/>
      <c r="K87" s="138"/>
      <c r="L87" s="34"/>
      <c r="M87" s="34"/>
      <c r="N87" s="67"/>
      <c r="O87" s="72"/>
    </row>
    <row r="88" spans="1:15" ht="23.25" customHeight="1" x14ac:dyDescent="0.25">
      <c r="A88" s="72"/>
      <c r="B88" s="69"/>
      <c r="C88" s="179"/>
      <c r="D88" s="133" t="s">
        <v>42</v>
      </c>
      <c r="E88" s="134"/>
      <c r="G88" s="138"/>
      <c r="H88" s="138"/>
      <c r="I88" s="138"/>
      <c r="J88" s="138"/>
      <c r="K88" s="138"/>
      <c r="L88" s="34"/>
      <c r="M88" s="34"/>
      <c r="N88" s="67"/>
      <c r="O88" s="72"/>
    </row>
    <row r="89" spans="1:15" ht="23.25" customHeight="1" x14ac:dyDescent="0.25">
      <c r="A89" s="72"/>
      <c r="B89" s="69"/>
      <c r="C89" s="179"/>
      <c r="D89" s="133" t="s">
        <v>42</v>
      </c>
      <c r="E89" s="137"/>
      <c r="G89" s="138"/>
      <c r="H89" s="138"/>
      <c r="I89" s="138"/>
      <c r="J89" s="138"/>
      <c r="K89" s="138"/>
      <c r="L89" s="34"/>
      <c r="M89" s="34"/>
      <c r="N89" s="67"/>
      <c r="O89" s="72"/>
    </row>
    <row r="90" spans="1:15" x14ac:dyDescent="0.25">
      <c r="A90" s="72"/>
      <c r="B90" s="69"/>
      <c r="C90" s="72"/>
      <c r="D90" s="72"/>
      <c r="N90" s="67"/>
      <c r="O90" s="72"/>
    </row>
    <row r="91" spans="1:15" x14ac:dyDescent="0.25">
      <c r="A91" s="72"/>
      <c r="B91" s="69"/>
      <c r="C91" s="72"/>
      <c r="D91" s="72"/>
      <c r="N91" s="67"/>
      <c r="O91" s="72"/>
    </row>
    <row r="92" spans="1:15" ht="18.75" x14ac:dyDescent="0.25">
      <c r="A92" s="72"/>
      <c r="B92" s="69"/>
      <c r="C92" s="107" t="s">
        <v>51</v>
      </c>
      <c r="D92" s="72"/>
      <c r="N92" s="67"/>
      <c r="O92" s="72"/>
    </row>
    <row r="93" spans="1:15" ht="18" x14ac:dyDescent="0.25">
      <c r="A93" s="72"/>
      <c r="B93" s="69"/>
      <c r="C93" s="84" t="s">
        <v>43</v>
      </c>
      <c r="D93" s="86"/>
      <c r="N93" s="67"/>
      <c r="O93" s="72"/>
    </row>
    <row r="94" spans="1:15" x14ac:dyDescent="0.25">
      <c r="A94" s="72"/>
      <c r="B94" s="69"/>
      <c r="C94" s="84" t="s">
        <v>44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67"/>
      <c r="O94" s="72"/>
    </row>
    <row r="95" spans="1:15" ht="15.75" thickBot="1" x14ac:dyDescent="0.3">
      <c r="A95" s="72"/>
      <c r="B95" s="88"/>
      <c r="C95" s="89"/>
      <c r="D95" s="89"/>
      <c r="E95" s="89"/>
      <c r="F95" s="89"/>
      <c r="G95" s="89"/>
      <c r="H95" s="89"/>
      <c r="I95" s="142"/>
      <c r="J95" s="142"/>
      <c r="K95" s="142"/>
      <c r="L95" s="142"/>
      <c r="M95" s="89"/>
      <c r="N95" s="90"/>
      <c r="O95" s="72"/>
    </row>
    <row r="96" spans="1:15" ht="15.75" thickBot="1" x14ac:dyDescent="0.3">
      <c r="A96" s="72"/>
      <c r="B96" s="72"/>
      <c r="C96" s="72"/>
      <c r="D96" s="72"/>
      <c r="E96" s="72"/>
      <c r="F96" s="72"/>
      <c r="G96" s="108"/>
      <c r="H96" s="108"/>
      <c r="I96" s="108"/>
      <c r="J96" s="108"/>
      <c r="K96" s="108"/>
      <c r="L96" s="108"/>
      <c r="M96" s="108"/>
      <c r="N96" s="72"/>
      <c r="O96" s="72"/>
    </row>
    <row r="97" spans="1:15" ht="15" customHeight="1" x14ac:dyDescent="0.25">
      <c r="A97" s="72"/>
      <c r="B97" s="143" t="s">
        <v>52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5"/>
      <c r="O97" s="72"/>
    </row>
    <row r="98" spans="1:15" ht="15" customHeight="1" x14ac:dyDescent="0.25">
      <c r="A98" s="72"/>
      <c r="B98" s="146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O98" s="72"/>
    </row>
    <row r="99" spans="1:15" ht="15" customHeight="1" x14ac:dyDescent="0.25">
      <c r="A99" s="72"/>
      <c r="B99" s="146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8"/>
      <c r="O99" s="72"/>
    </row>
    <row r="100" spans="1:15" ht="15.75" customHeight="1" thickBot="1" x14ac:dyDescent="0.3">
      <c r="A100" s="72"/>
      <c r="B100" s="149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1"/>
      <c r="O100" s="72"/>
    </row>
    <row r="101" spans="1:15" x14ac:dyDescent="0.2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15.75" x14ac:dyDescent="0.25">
      <c r="A102" s="72"/>
      <c r="B102" s="72"/>
      <c r="C102" s="72"/>
      <c r="D102" s="152" t="s">
        <v>53</v>
      </c>
      <c r="E102" s="152"/>
      <c r="F102" s="152"/>
      <c r="G102" s="152"/>
      <c r="H102" s="152"/>
      <c r="I102" s="152"/>
      <c r="J102" s="109"/>
      <c r="K102" s="153"/>
      <c r="L102" s="153"/>
      <c r="M102" s="153"/>
      <c r="N102" s="72"/>
      <c r="O102" s="72"/>
    </row>
    <row r="103" spans="1:15" ht="18" x14ac:dyDescent="0.25">
      <c r="A103" s="72"/>
      <c r="B103" s="72"/>
      <c r="C103" s="72"/>
      <c r="D103" s="72"/>
      <c r="E103" s="72"/>
      <c r="F103" s="86"/>
      <c r="G103" s="110"/>
      <c r="H103" s="110"/>
      <c r="I103" s="110"/>
      <c r="J103" s="72"/>
      <c r="K103" s="111"/>
      <c r="L103" s="111"/>
      <c r="M103" s="111"/>
      <c r="N103" s="72"/>
      <c r="O103" s="72"/>
    </row>
  </sheetData>
  <mergeCells count="28">
    <mergeCell ref="J12:M12"/>
    <mergeCell ref="I3:M3"/>
    <mergeCell ref="I5:M5"/>
    <mergeCell ref="I7:M7"/>
    <mergeCell ref="J9:M9"/>
    <mergeCell ref="I11:M11"/>
    <mergeCell ref="C39:C42"/>
    <mergeCell ref="I14:M14"/>
    <mergeCell ref="I16:M16"/>
    <mergeCell ref="I18:M18"/>
    <mergeCell ref="I20:M20"/>
    <mergeCell ref="I22:M22"/>
    <mergeCell ref="I24:M24"/>
    <mergeCell ref="I26:J26"/>
    <mergeCell ref="L26:M26"/>
    <mergeCell ref="I27:J27"/>
    <mergeCell ref="L27:M27"/>
    <mergeCell ref="C34:C37"/>
    <mergeCell ref="I95:L95"/>
    <mergeCell ref="B97:N100"/>
    <mergeCell ref="D102:I102"/>
    <mergeCell ref="K102:M102"/>
    <mergeCell ref="C46:C49"/>
    <mergeCell ref="C51:C54"/>
    <mergeCell ref="C69:C72"/>
    <mergeCell ref="C74:C77"/>
    <mergeCell ref="C81:C84"/>
    <mergeCell ref="C86:C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Horaires</vt:lpstr>
      <vt:lpstr>CLAUDE MASSE</vt:lpstr>
      <vt:lpstr>MANON CORMIER</vt:lpstr>
      <vt:lpstr>MARCELLIN BERTHELOT</vt:lpstr>
      <vt:lpstr>EMMANUEL DUPATY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Mathieu</dc:creator>
  <cp:lastModifiedBy>Lea Mathieu</cp:lastModifiedBy>
  <dcterms:created xsi:type="dcterms:W3CDTF">2016-04-20T09:34:02Z</dcterms:created>
  <dcterms:modified xsi:type="dcterms:W3CDTF">2016-04-20T14:41:50Z</dcterms:modified>
</cp:coreProperties>
</file>